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2015" tabRatio="665"/>
  </bookViews>
  <sheets>
    <sheet name="Overall" sheetId="1" r:id="rId1"/>
    <sheet name="Jan" sheetId="4" r:id="rId2"/>
    <sheet name="Feb" sheetId="5" r:id="rId3"/>
    <sheet name="Mar" sheetId="6" r:id="rId4"/>
    <sheet name="Apr" sheetId="7" r:id="rId5"/>
    <sheet name="May" sheetId="8" r:id="rId6"/>
    <sheet name="Jun" sheetId="9" r:id="rId7"/>
    <sheet name="Jul" sheetId="10" r:id="rId8"/>
    <sheet name="Aug" sheetId="12" r:id="rId9"/>
    <sheet name="Sep" sheetId="11" r:id="rId10"/>
    <sheet name="Oct" sheetId="13" r:id="rId11"/>
    <sheet name="Nov" sheetId="2" r:id="rId12"/>
    <sheet name="Dec" sheetId="3" r:id="rId13"/>
  </sheets>
  <definedNames>
    <definedName name="_xlnm._FilterDatabase" localSheetId="0" hidden="1">Overall!$C$8:$C$20</definedName>
  </definedNames>
  <calcPr calcId="125725"/>
</workbook>
</file>

<file path=xl/calcChain.xml><?xml version="1.0" encoding="utf-8"?>
<calcChain xmlns="http://schemas.openxmlformats.org/spreadsheetml/2006/main">
  <c r="J2" i="3"/>
  <c r="J2" i="2"/>
  <c r="J2" i="13"/>
  <c r="J2" i="11"/>
  <c r="J2" i="12"/>
  <c r="J2" i="10"/>
  <c r="J2" i="9"/>
  <c r="J2" i="8"/>
  <c r="J2" i="7"/>
  <c r="J2" i="6"/>
  <c r="F7" i="1" s="1"/>
  <c r="J2" i="5"/>
  <c r="F6" i="1" s="1"/>
  <c r="D2" i="4"/>
  <c r="F16" i="1"/>
  <c r="F15"/>
  <c r="F14"/>
  <c r="F13"/>
  <c r="F12"/>
  <c r="F11"/>
  <c r="F10"/>
  <c r="F9"/>
  <c r="F8"/>
  <c r="E16"/>
  <c r="E15"/>
  <c r="E14"/>
  <c r="E13"/>
  <c r="E12"/>
  <c r="E11"/>
  <c r="E10"/>
  <c r="E9"/>
  <c r="E8"/>
  <c r="E7"/>
  <c r="E6"/>
  <c r="D5"/>
  <c r="E5"/>
  <c r="D16"/>
  <c r="D15"/>
  <c r="D14"/>
  <c r="D13"/>
  <c r="D12"/>
  <c r="D11"/>
  <c r="D10"/>
  <c r="D9"/>
  <c r="D8"/>
  <c r="D7"/>
  <c r="D6"/>
  <c r="C16"/>
  <c r="C15"/>
  <c r="C14"/>
  <c r="C13"/>
  <c r="C12"/>
  <c r="C11"/>
  <c r="C10"/>
  <c r="C9"/>
  <c r="C8"/>
  <c r="C7"/>
  <c r="C6"/>
  <c r="C5"/>
  <c r="J2" i="4"/>
  <c r="F5" i="1" s="1"/>
  <c r="E2" s="1"/>
  <c r="C2" l="1"/>
  <c r="B2"/>
  <c r="D2"/>
  <c r="H6" i="4" l="1"/>
  <c r="B5" i="1"/>
  <c r="J6" i="4"/>
  <c r="A2" i="1"/>
  <c r="O6" i="4"/>
  <c r="P6" s="1"/>
  <c r="O7" l="1"/>
  <c r="J8" s="1"/>
  <c r="J7"/>
  <c r="H7" l="1"/>
  <c r="O8"/>
  <c r="P8" s="1"/>
  <c r="P7"/>
  <c r="J9" l="1"/>
  <c r="O9"/>
  <c r="O10" s="1"/>
  <c r="H8"/>
  <c r="J10" l="1"/>
  <c r="H9"/>
  <c r="P9"/>
  <c r="H10"/>
  <c r="P10"/>
  <c r="J11"/>
  <c r="O11"/>
  <c r="H11" l="1"/>
  <c r="P11"/>
  <c r="O12"/>
  <c r="J12"/>
  <c r="O13" l="1"/>
  <c r="P12"/>
  <c r="H12"/>
  <c r="J13"/>
  <c r="O14" l="1"/>
  <c r="J14"/>
  <c r="H13"/>
  <c r="P13"/>
  <c r="P14" l="1"/>
  <c r="H14"/>
  <c r="J15"/>
  <c r="O15"/>
  <c r="P15" l="1"/>
  <c r="O16"/>
  <c r="H15"/>
  <c r="J16"/>
  <c r="H16" l="1"/>
  <c r="P16"/>
  <c r="O17"/>
  <c r="J17"/>
  <c r="P17" l="1"/>
  <c r="H17"/>
  <c r="O18"/>
  <c r="J18"/>
  <c r="H18" l="1"/>
  <c r="J19"/>
  <c r="P18"/>
  <c r="O19"/>
  <c r="P19" l="1"/>
  <c r="O20"/>
  <c r="J20"/>
  <c r="H19"/>
  <c r="O21" l="1"/>
  <c r="H20"/>
  <c r="P20"/>
  <c r="J21"/>
  <c r="O22" l="1"/>
  <c r="P21"/>
  <c r="J22"/>
  <c r="H21"/>
  <c r="H22" l="1"/>
  <c r="O23"/>
  <c r="P22"/>
  <c r="J23"/>
  <c r="P23" l="1"/>
  <c r="H23"/>
  <c r="O24"/>
  <c r="J24"/>
  <c r="H24" l="1"/>
  <c r="J25"/>
  <c r="P24"/>
  <c r="O25"/>
  <c r="H25" l="1"/>
  <c r="O26"/>
  <c r="J26"/>
  <c r="P25"/>
  <c r="P26" l="1"/>
  <c r="J27"/>
  <c r="H26"/>
  <c r="O27"/>
  <c r="J28" l="1"/>
  <c r="H27"/>
  <c r="P27"/>
  <c r="O28"/>
  <c r="J29" l="1"/>
  <c r="P28"/>
  <c r="O29"/>
  <c r="H28"/>
  <c r="H29" l="1"/>
  <c r="O30"/>
  <c r="J30"/>
  <c r="P29"/>
  <c r="H30" l="1"/>
  <c r="P30"/>
  <c r="J31"/>
  <c r="O31"/>
  <c r="O32" l="1"/>
  <c r="H31"/>
  <c r="J32"/>
  <c r="P31"/>
  <c r="O33" l="1"/>
  <c r="H32"/>
  <c r="P32"/>
  <c r="J33"/>
  <c r="J34" l="1"/>
  <c r="O34"/>
  <c r="H33"/>
  <c r="P33"/>
  <c r="P34" l="1"/>
  <c r="H34"/>
  <c r="J35"/>
  <c r="O35"/>
  <c r="J36" l="1"/>
  <c r="O36"/>
  <c r="H35"/>
  <c r="P35"/>
  <c r="H36" l="1"/>
  <c r="O37"/>
  <c r="P36"/>
  <c r="J37"/>
  <c r="O38" l="1"/>
  <c r="H37"/>
  <c r="P37"/>
  <c r="J38"/>
  <c r="O39" l="1"/>
  <c r="J39"/>
  <c r="P38"/>
  <c r="H38"/>
  <c r="J40" l="1"/>
  <c r="P39"/>
  <c r="H39"/>
  <c r="O40"/>
  <c r="P40" l="1"/>
  <c r="J41"/>
  <c r="O41"/>
  <c r="H40"/>
  <c r="J42" l="1"/>
  <c r="H41"/>
  <c r="H42"/>
  <c r="O42"/>
  <c r="P41"/>
  <c r="H43" l="1"/>
  <c r="P42"/>
  <c r="J43"/>
  <c r="O43"/>
  <c r="J44" l="1"/>
  <c r="P43"/>
  <c r="O44"/>
  <c r="H44"/>
  <c r="J45" l="1"/>
  <c r="O45"/>
  <c r="H45"/>
  <c r="P44"/>
  <c r="O46" l="1"/>
  <c r="J46"/>
  <c r="H46"/>
  <c r="P45"/>
  <c r="P46" l="1"/>
  <c r="O47"/>
  <c r="H47"/>
  <c r="J47"/>
  <c r="O48" l="1"/>
  <c r="P47"/>
  <c r="J48"/>
  <c r="H48"/>
  <c r="O49" l="1"/>
  <c r="H49"/>
  <c r="J49"/>
  <c r="P48"/>
  <c r="H50" l="1"/>
  <c r="J50"/>
  <c r="O50"/>
  <c r="P49"/>
  <c r="J51" l="1"/>
  <c r="H51"/>
  <c r="P50"/>
  <c r="O51"/>
  <c r="P51" l="1"/>
  <c r="H52"/>
  <c r="J52"/>
  <c r="O52"/>
  <c r="P52" l="1"/>
  <c r="O53"/>
  <c r="H53"/>
  <c r="J53"/>
  <c r="O54" l="1"/>
  <c r="P53"/>
  <c r="H54"/>
  <c r="J54"/>
  <c r="J55" l="1"/>
  <c r="P54"/>
  <c r="H55"/>
  <c r="O55"/>
  <c r="H56" l="1"/>
  <c r="J56"/>
  <c r="P55"/>
  <c r="O56"/>
  <c r="P56" l="1"/>
  <c r="K2"/>
  <c r="G5" i="1" s="1"/>
  <c r="N2" i="4"/>
  <c r="B2" i="5" s="1"/>
  <c r="D2" s="1"/>
  <c r="B6" i="1" l="1"/>
  <c r="H6" i="5"/>
  <c r="J6"/>
  <c r="O6"/>
  <c r="L2" i="4"/>
  <c r="H5" i="1" s="1"/>
  <c r="I5"/>
  <c r="O7" i="5" l="1"/>
  <c r="P6"/>
  <c r="J7"/>
  <c r="O8" l="1"/>
  <c r="J8"/>
  <c r="P7"/>
  <c r="H7"/>
  <c r="O9" l="1"/>
  <c r="J9"/>
  <c r="P8"/>
  <c r="H8"/>
  <c r="P9" l="1"/>
  <c r="J10"/>
  <c r="H9"/>
  <c r="O10"/>
  <c r="P10" l="1"/>
  <c r="O11"/>
  <c r="J11"/>
  <c r="H10"/>
  <c r="P11" l="1"/>
  <c r="O12"/>
  <c r="J12"/>
  <c r="H11"/>
  <c r="J13" l="1"/>
  <c r="O13"/>
  <c r="P12"/>
  <c r="H12"/>
  <c r="H13" l="1"/>
  <c r="J14"/>
  <c r="P13"/>
  <c r="O14"/>
  <c r="P14" l="1"/>
  <c r="J15"/>
  <c r="H14"/>
  <c r="O15"/>
  <c r="O16" l="1"/>
  <c r="P15"/>
  <c r="J16"/>
  <c r="H15"/>
  <c r="P16" l="1"/>
  <c r="O17"/>
  <c r="H16"/>
  <c r="J17"/>
  <c r="H17" l="1"/>
  <c r="P17"/>
  <c r="J18"/>
  <c r="O18"/>
  <c r="O19" l="1"/>
  <c r="P18"/>
  <c r="J19"/>
  <c r="H18"/>
  <c r="O20" l="1"/>
  <c r="J20"/>
  <c r="P19"/>
  <c r="H19"/>
  <c r="O21" l="1"/>
  <c r="H20"/>
  <c r="P20"/>
  <c r="J21"/>
  <c r="O22" l="1"/>
  <c r="P21"/>
  <c r="J22"/>
  <c r="H21"/>
  <c r="P22" l="1"/>
  <c r="H22"/>
  <c r="O23"/>
  <c r="J23"/>
  <c r="P23" l="1"/>
  <c r="O24"/>
  <c r="H23"/>
  <c r="J24"/>
  <c r="O25" l="1"/>
  <c r="J25"/>
  <c r="H24"/>
  <c r="P24"/>
  <c r="P25" l="1"/>
  <c r="O26"/>
  <c r="H25"/>
  <c r="J26"/>
  <c r="P26" l="1"/>
  <c r="O27"/>
  <c r="H26"/>
  <c r="J27"/>
  <c r="P27" l="1"/>
  <c r="H27"/>
  <c r="J28"/>
  <c r="O28"/>
  <c r="H28" l="1"/>
  <c r="J29"/>
  <c r="O29"/>
  <c r="P28"/>
  <c r="J30" l="1"/>
  <c r="H29"/>
  <c r="O30"/>
  <c r="P29"/>
  <c r="O31" l="1"/>
  <c r="H30"/>
  <c r="J31"/>
  <c r="P30"/>
  <c r="J32" l="1"/>
  <c r="H31"/>
  <c r="O32"/>
  <c r="P31"/>
  <c r="P32" l="1"/>
  <c r="H32"/>
  <c r="J33"/>
  <c r="O33"/>
  <c r="H33" l="1"/>
  <c r="P33"/>
  <c r="O34"/>
  <c r="J34"/>
  <c r="J35" l="1"/>
  <c r="P34"/>
  <c r="H34"/>
  <c r="O35"/>
  <c r="H35" l="1"/>
  <c r="O36"/>
  <c r="P35"/>
  <c r="J36"/>
  <c r="O37" l="1"/>
  <c r="J37"/>
  <c r="H36"/>
  <c r="P36"/>
  <c r="P37" l="1"/>
  <c r="O38"/>
  <c r="J38"/>
  <c r="H37"/>
  <c r="J39" l="1"/>
  <c r="P38"/>
  <c r="H38"/>
  <c r="O39"/>
  <c r="O40" l="1"/>
  <c r="H39"/>
  <c r="P39"/>
  <c r="J40"/>
  <c r="O41" l="1"/>
  <c r="H40"/>
  <c r="P40"/>
  <c r="J41"/>
  <c r="H41" l="1"/>
  <c r="J42"/>
  <c r="O42"/>
  <c r="H42"/>
  <c r="P41"/>
  <c r="O43" l="1"/>
  <c r="J43"/>
  <c r="P42"/>
  <c r="H43"/>
  <c r="J44" l="1"/>
  <c r="O44"/>
  <c r="P43"/>
  <c r="H44"/>
  <c r="O45" l="1"/>
  <c r="P44"/>
  <c r="J45"/>
  <c r="H45"/>
  <c r="P45" l="1"/>
  <c r="H46"/>
  <c r="O46"/>
  <c r="J46"/>
  <c r="P46" l="1"/>
  <c r="J47"/>
  <c r="H47"/>
  <c r="O47"/>
  <c r="O48" l="1"/>
  <c r="J48"/>
  <c r="P47"/>
  <c r="H48"/>
  <c r="H49" l="1"/>
  <c r="P48"/>
  <c r="J49"/>
  <c r="O49"/>
  <c r="H50" l="1"/>
  <c r="P49"/>
  <c r="O50"/>
  <c r="J50"/>
  <c r="H51" l="1"/>
  <c r="J51"/>
  <c r="P50"/>
  <c r="O51"/>
  <c r="P51" l="1"/>
  <c r="J52"/>
  <c r="H52"/>
  <c r="O52"/>
  <c r="J53" l="1"/>
  <c r="H53"/>
  <c r="O53"/>
  <c r="P52"/>
  <c r="H54" l="1"/>
  <c r="J54"/>
  <c r="P53"/>
  <c r="O54"/>
  <c r="P54" l="1"/>
  <c r="H55"/>
  <c r="O55"/>
  <c r="J55"/>
  <c r="J56" l="1"/>
  <c r="H56"/>
  <c r="O56"/>
  <c r="P55"/>
  <c r="K2" l="1"/>
  <c r="G6" i="1" s="1"/>
  <c r="N2" i="5"/>
  <c r="P56"/>
  <c r="L2" l="1"/>
  <c r="H6" i="1" s="1"/>
  <c r="B2" i="6"/>
  <c r="D2" s="1"/>
  <c r="I6" i="1"/>
  <c r="O6" i="6" l="1"/>
  <c r="H6"/>
  <c r="J6"/>
  <c r="B7" i="1"/>
  <c r="O7" i="6" l="1"/>
  <c r="J7"/>
  <c r="P6"/>
  <c r="H7" l="1"/>
  <c r="P7"/>
  <c r="O8"/>
  <c r="J8"/>
  <c r="O9" l="1"/>
  <c r="P8"/>
  <c r="H8"/>
  <c r="J9"/>
  <c r="O10" l="1"/>
  <c r="P9"/>
  <c r="J10"/>
  <c r="H9"/>
  <c r="P10" l="1"/>
  <c r="H10"/>
  <c r="O11"/>
  <c r="J11"/>
  <c r="P11" l="1"/>
  <c r="O12"/>
  <c r="J12"/>
  <c r="H11"/>
  <c r="O13" l="1"/>
  <c r="J13"/>
  <c r="P12"/>
  <c r="H12"/>
  <c r="J14" l="1"/>
  <c r="P13"/>
  <c r="O14"/>
  <c r="H13"/>
  <c r="P14" l="1"/>
  <c r="H14"/>
  <c r="O15"/>
  <c r="J15"/>
  <c r="P15" l="1"/>
  <c r="J16"/>
  <c r="O16"/>
  <c r="H15"/>
  <c r="O17" l="1"/>
  <c r="P16"/>
  <c r="H16"/>
  <c r="J17"/>
  <c r="O18" l="1"/>
  <c r="P17"/>
  <c r="J18"/>
  <c r="H17"/>
  <c r="P18" l="1"/>
  <c r="O19"/>
  <c r="H18"/>
  <c r="J19"/>
  <c r="J20" l="1"/>
  <c r="P19"/>
  <c r="O20"/>
  <c r="H19"/>
  <c r="O21" l="1"/>
  <c r="J21"/>
  <c r="P20"/>
  <c r="H20"/>
  <c r="P21" l="1"/>
  <c r="J22"/>
  <c r="O22"/>
  <c r="H21"/>
  <c r="H22" l="1"/>
  <c r="P22"/>
  <c r="O23"/>
  <c r="J23"/>
  <c r="P23" l="1"/>
  <c r="O24"/>
  <c r="H23"/>
  <c r="J24"/>
  <c r="P24" l="1"/>
  <c r="O25"/>
  <c r="H24"/>
  <c r="J25"/>
  <c r="O26" l="1"/>
  <c r="P25"/>
  <c r="J26"/>
  <c r="H25"/>
  <c r="P26" l="1"/>
  <c r="H26"/>
  <c r="O27"/>
  <c r="J27"/>
  <c r="J28" l="1"/>
  <c r="P27"/>
  <c r="O28"/>
  <c r="H27"/>
  <c r="O29" l="1"/>
  <c r="J29"/>
  <c r="P28"/>
  <c r="H28"/>
  <c r="P29" l="1"/>
  <c r="O30"/>
  <c r="J30"/>
  <c r="H29"/>
  <c r="H30" l="1"/>
  <c r="O31"/>
  <c r="P30"/>
  <c r="J31"/>
  <c r="P31" l="1"/>
  <c r="O32"/>
  <c r="J32"/>
  <c r="H31"/>
  <c r="P32" l="1"/>
  <c r="O33"/>
  <c r="H32"/>
  <c r="J33"/>
  <c r="O34" l="1"/>
  <c r="J34"/>
  <c r="P33"/>
  <c r="H33"/>
  <c r="P34" l="1"/>
  <c r="H34"/>
  <c r="O35"/>
  <c r="J35"/>
  <c r="J36" l="1"/>
  <c r="P35"/>
  <c r="O36"/>
  <c r="H35"/>
  <c r="O37" l="1"/>
  <c r="J37"/>
  <c r="P36"/>
  <c r="H36"/>
  <c r="P37" l="1"/>
  <c r="O38"/>
  <c r="J38"/>
  <c r="H37"/>
  <c r="H38" l="1"/>
  <c r="O39"/>
  <c r="P38"/>
  <c r="J39"/>
  <c r="P39" l="1"/>
  <c r="O40"/>
  <c r="J40"/>
  <c r="H39"/>
  <c r="P40" l="1"/>
  <c r="O41"/>
  <c r="H40"/>
  <c r="J41"/>
  <c r="H42" l="1"/>
  <c r="O42"/>
  <c r="P41"/>
  <c r="H41"/>
  <c r="J42"/>
  <c r="H43" l="1"/>
  <c r="O43"/>
  <c r="P42"/>
  <c r="J43"/>
  <c r="P43" l="1"/>
  <c r="J44"/>
  <c r="O44"/>
  <c r="H44"/>
  <c r="O45" l="1"/>
  <c r="P44"/>
  <c r="J45"/>
  <c r="H45"/>
  <c r="H46" l="1"/>
  <c r="P45"/>
  <c r="O46"/>
  <c r="J46"/>
  <c r="P46" l="1"/>
  <c r="O47"/>
  <c r="J47"/>
  <c r="H47"/>
  <c r="J48" l="1"/>
  <c r="H48"/>
  <c r="P47"/>
  <c r="O48"/>
  <c r="O49" l="1"/>
  <c r="J49"/>
  <c r="P48"/>
  <c r="H49"/>
  <c r="O50" l="1"/>
  <c r="P49"/>
  <c r="J50"/>
  <c r="H50"/>
  <c r="P50" l="1"/>
  <c r="H51"/>
  <c r="O51"/>
  <c r="J51"/>
  <c r="P51" l="1"/>
  <c r="H52"/>
  <c r="J52"/>
  <c r="O52"/>
  <c r="O53" l="1"/>
  <c r="J53"/>
  <c r="P52"/>
  <c r="H53"/>
  <c r="J54" l="1"/>
  <c r="P53"/>
  <c r="O54"/>
  <c r="H54"/>
  <c r="P54" l="1"/>
  <c r="J55"/>
  <c r="O55"/>
  <c r="H55"/>
  <c r="H56" l="1"/>
  <c r="P55"/>
  <c r="J56"/>
  <c r="O56"/>
  <c r="K2" l="1"/>
  <c r="G7" i="1" s="1"/>
  <c r="N2" i="6"/>
  <c r="P56"/>
  <c r="L2" l="1"/>
  <c r="H7" i="1" s="1"/>
  <c r="B2" i="7"/>
  <c r="D2" s="1"/>
  <c r="I7" i="1"/>
  <c r="H6" i="7" l="1"/>
  <c r="B8" i="1"/>
  <c r="J6" i="7"/>
  <c r="O6"/>
  <c r="O7" l="1"/>
  <c r="P6"/>
  <c r="J7"/>
  <c r="O8" l="1"/>
  <c r="H7"/>
  <c r="P7"/>
  <c r="J8"/>
  <c r="J9" l="1"/>
  <c r="P8"/>
  <c r="H8"/>
  <c r="O9"/>
  <c r="P9" l="1"/>
  <c r="J10"/>
  <c r="O10"/>
  <c r="H9"/>
  <c r="O11" l="1"/>
  <c r="H10"/>
  <c r="J11"/>
  <c r="P10"/>
  <c r="H11" l="1"/>
  <c r="J12"/>
  <c r="O12"/>
  <c r="P11"/>
  <c r="P12" l="1"/>
  <c r="O13"/>
  <c r="H12"/>
  <c r="J13"/>
  <c r="O14" l="1"/>
  <c r="P13"/>
  <c r="J14"/>
  <c r="H13"/>
  <c r="P14" l="1"/>
  <c r="J15"/>
  <c r="O15"/>
  <c r="H14"/>
  <c r="H15" l="1"/>
  <c r="P15"/>
  <c r="O16"/>
  <c r="J16"/>
  <c r="H16" l="1"/>
  <c r="P16"/>
  <c r="J17"/>
  <c r="O17"/>
  <c r="P17" l="1"/>
  <c r="H17"/>
  <c r="O18"/>
  <c r="J18"/>
  <c r="J19" l="1"/>
  <c r="H18"/>
  <c r="O19"/>
  <c r="P18"/>
  <c r="O20" l="1"/>
  <c r="J20"/>
  <c r="P19"/>
  <c r="H19"/>
  <c r="O21" l="1"/>
  <c r="J21"/>
  <c r="P20"/>
  <c r="H20"/>
  <c r="H21" l="1"/>
  <c r="P21"/>
  <c r="O22"/>
  <c r="J22"/>
  <c r="H22" l="1"/>
  <c r="P22"/>
  <c r="O23"/>
  <c r="J23"/>
  <c r="J24" l="1"/>
  <c r="H23"/>
  <c r="P23"/>
  <c r="O24"/>
  <c r="P24" l="1"/>
  <c r="J25"/>
  <c r="O25"/>
  <c r="H24"/>
  <c r="J26" l="1"/>
  <c r="O26"/>
  <c r="P25"/>
  <c r="H25"/>
  <c r="P26" l="1"/>
  <c r="H26"/>
  <c r="O27"/>
  <c r="J27"/>
  <c r="O28" l="1"/>
  <c r="J28"/>
  <c r="P27"/>
  <c r="H27"/>
  <c r="P28" l="1"/>
  <c r="J29"/>
  <c r="H28"/>
  <c r="O29"/>
  <c r="J30" l="1"/>
  <c r="P29"/>
  <c r="O30"/>
  <c r="H29"/>
  <c r="O31" l="1"/>
  <c r="P30"/>
  <c r="H30"/>
  <c r="J31"/>
  <c r="O32" l="1"/>
  <c r="P31"/>
  <c r="H31"/>
  <c r="J32"/>
  <c r="P32" l="1"/>
  <c r="J33"/>
  <c r="O33"/>
  <c r="H32"/>
  <c r="P33" l="1"/>
  <c r="O34"/>
  <c r="J34"/>
  <c r="H33"/>
  <c r="H34" l="1"/>
  <c r="P34"/>
  <c r="O35"/>
  <c r="J35"/>
  <c r="P35" l="1"/>
  <c r="J36"/>
  <c r="O36"/>
  <c r="H35"/>
  <c r="P36" l="1"/>
  <c r="J37"/>
  <c r="H36"/>
  <c r="O37"/>
  <c r="P37" l="1"/>
  <c r="O38"/>
  <c r="H37"/>
  <c r="J38"/>
  <c r="O39" l="1"/>
  <c r="J39"/>
  <c r="H38"/>
  <c r="P38"/>
  <c r="P39" l="1"/>
  <c r="J40"/>
  <c r="H39"/>
  <c r="O40"/>
  <c r="P40" l="1"/>
  <c r="H40"/>
  <c r="O41"/>
  <c r="J41"/>
  <c r="H42" l="1"/>
  <c r="H41"/>
  <c r="P41"/>
  <c r="O42"/>
  <c r="J42"/>
  <c r="O43" l="1"/>
  <c r="P42"/>
  <c r="H43"/>
  <c r="J43"/>
  <c r="O44" l="1"/>
  <c r="J44"/>
  <c r="P43"/>
  <c r="H44"/>
  <c r="P44" l="1"/>
  <c r="J45"/>
  <c r="O45"/>
  <c r="H45"/>
  <c r="O46" l="1"/>
  <c r="H46"/>
  <c r="J46"/>
  <c r="P45"/>
  <c r="J47" l="1"/>
  <c r="P46"/>
  <c r="O47"/>
  <c r="H47"/>
  <c r="H48" l="1"/>
  <c r="O48"/>
  <c r="P47"/>
  <c r="J48"/>
  <c r="J49" l="1"/>
  <c r="P48"/>
  <c r="O49"/>
  <c r="H49"/>
  <c r="J50" l="1"/>
  <c r="O50"/>
  <c r="P49"/>
  <c r="H50"/>
  <c r="O51" l="1"/>
  <c r="P50"/>
  <c r="J51"/>
  <c r="H51"/>
  <c r="J52" l="1"/>
  <c r="P51"/>
  <c r="O52"/>
  <c r="H52"/>
  <c r="P52" l="1"/>
  <c r="J53"/>
  <c r="O53"/>
  <c r="H53"/>
  <c r="P53" l="1"/>
  <c r="H54"/>
  <c r="O54"/>
  <c r="J54"/>
  <c r="O55" l="1"/>
  <c r="P54"/>
  <c r="H55"/>
  <c r="J55"/>
  <c r="P55" l="1"/>
  <c r="J56"/>
  <c r="H56"/>
  <c r="O56"/>
  <c r="P56" l="1"/>
  <c r="N2"/>
  <c r="K2"/>
  <c r="G8" i="1" s="1"/>
  <c r="L2" i="7" l="1"/>
  <c r="H8" i="1" s="1"/>
  <c r="B2" i="8"/>
  <c r="D2" s="1"/>
  <c r="I8" i="1"/>
  <c r="J6" i="8" l="1"/>
  <c r="O6"/>
  <c r="B9" i="1"/>
  <c r="H6" i="8"/>
  <c r="P6" l="1"/>
  <c r="O7"/>
  <c r="J7"/>
  <c r="J8" l="1"/>
  <c r="O8"/>
  <c r="P7"/>
  <c r="H7"/>
  <c r="H8" l="1"/>
  <c r="J9"/>
  <c r="O9"/>
  <c r="P8"/>
  <c r="P9" l="1"/>
  <c r="J10"/>
  <c r="O10"/>
  <c r="H9"/>
  <c r="P10" l="1"/>
  <c r="H10"/>
  <c r="J11"/>
  <c r="O11"/>
  <c r="O12" l="1"/>
  <c r="J12"/>
  <c r="P11"/>
  <c r="H11"/>
  <c r="P12" l="1"/>
  <c r="J13"/>
  <c r="H12"/>
  <c r="O13"/>
  <c r="J14" l="1"/>
  <c r="O14"/>
  <c r="P13"/>
  <c r="H13"/>
  <c r="H14" l="1"/>
  <c r="J15"/>
  <c r="P14"/>
  <c r="O15"/>
  <c r="P15" l="1"/>
  <c r="H15"/>
  <c r="O16"/>
  <c r="J16"/>
  <c r="H16" l="1"/>
  <c r="P16"/>
  <c r="O17"/>
  <c r="J17"/>
  <c r="O18" l="1"/>
  <c r="P17"/>
  <c r="J18"/>
  <c r="H17"/>
  <c r="P18" l="1"/>
  <c r="J19"/>
  <c r="H18"/>
  <c r="O19"/>
  <c r="P19" l="1"/>
  <c r="H19"/>
  <c r="O20"/>
  <c r="J20"/>
  <c r="H20" l="1"/>
  <c r="O21"/>
  <c r="J21"/>
  <c r="P20"/>
  <c r="J22" l="1"/>
  <c r="P21"/>
  <c r="H21"/>
  <c r="O22"/>
  <c r="H22" l="1"/>
  <c r="J23"/>
  <c r="O23"/>
  <c r="P22"/>
  <c r="P23" l="1"/>
  <c r="O24"/>
  <c r="J24"/>
  <c r="H23"/>
  <c r="P24" l="1"/>
  <c r="O25"/>
  <c r="H24"/>
  <c r="J25"/>
  <c r="O26" l="1"/>
  <c r="J26"/>
  <c r="P25"/>
  <c r="H25"/>
  <c r="H26" l="1"/>
  <c r="P26"/>
  <c r="J27"/>
  <c r="O27"/>
  <c r="J28" l="1"/>
  <c r="P27"/>
  <c r="H27"/>
  <c r="O28"/>
  <c r="H28" l="1"/>
  <c r="O29"/>
  <c r="P28"/>
  <c r="J29"/>
  <c r="P29" l="1"/>
  <c r="J30"/>
  <c r="O30"/>
  <c r="H29"/>
  <c r="P30" l="1"/>
  <c r="H30"/>
  <c r="J31"/>
  <c r="O31"/>
  <c r="O32" l="1"/>
  <c r="J32"/>
  <c r="P31"/>
  <c r="H31"/>
  <c r="H32" l="1"/>
  <c r="O33"/>
  <c r="P32"/>
  <c r="J33"/>
  <c r="J34" l="1"/>
  <c r="H33"/>
  <c r="P33"/>
  <c r="O34"/>
  <c r="H34" l="1"/>
  <c r="P34"/>
  <c r="J35"/>
  <c r="O35"/>
  <c r="P35" l="1"/>
  <c r="J36"/>
  <c r="O36"/>
  <c r="H35"/>
  <c r="P36" l="1"/>
  <c r="H36"/>
  <c r="J37"/>
  <c r="O37"/>
  <c r="O38" l="1"/>
  <c r="J38"/>
  <c r="H37"/>
  <c r="P37"/>
  <c r="H38" l="1"/>
  <c r="J39"/>
  <c r="P38"/>
  <c r="O39"/>
  <c r="P39" l="1"/>
  <c r="J40"/>
  <c r="O40"/>
  <c r="H39"/>
  <c r="O41" l="1"/>
  <c r="J41"/>
  <c r="H40"/>
  <c r="P40"/>
  <c r="H42" l="1"/>
  <c r="P41"/>
  <c r="O42"/>
  <c r="H41"/>
  <c r="J42"/>
  <c r="P42" l="1"/>
  <c r="H43"/>
  <c r="J43"/>
  <c r="O43"/>
  <c r="O44" l="1"/>
  <c r="H44"/>
  <c r="J44"/>
  <c r="P43"/>
  <c r="O45" l="1"/>
  <c r="P44"/>
  <c r="J45"/>
  <c r="H45"/>
  <c r="H46" l="1"/>
  <c r="O46"/>
  <c r="P45"/>
  <c r="J46"/>
  <c r="P46" l="1"/>
  <c r="J47"/>
  <c r="O47"/>
  <c r="H47"/>
  <c r="H48" l="1"/>
  <c r="J48"/>
  <c r="P47"/>
  <c r="O48"/>
  <c r="J49" l="1"/>
  <c r="O49"/>
  <c r="P48"/>
  <c r="H49"/>
  <c r="O50" l="1"/>
  <c r="J50"/>
  <c r="H50"/>
  <c r="P49"/>
  <c r="P50" l="1"/>
  <c r="O51"/>
  <c r="J51"/>
  <c r="H51"/>
  <c r="O52" l="1"/>
  <c r="H52"/>
  <c r="P51"/>
  <c r="J52"/>
  <c r="P52" l="1"/>
  <c r="O53"/>
  <c r="J53"/>
  <c r="H53"/>
  <c r="H54" l="1"/>
  <c r="P53"/>
  <c r="J54"/>
  <c r="O54"/>
  <c r="O55" l="1"/>
  <c r="P54"/>
  <c r="H55"/>
  <c r="J55"/>
  <c r="J56" l="1"/>
  <c r="H56"/>
  <c r="P55"/>
  <c r="O56"/>
  <c r="P56" l="1"/>
  <c r="K2"/>
  <c r="G9" i="1" s="1"/>
  <c r="N2" i="8"/>
  <c r="L2" l="1"/>
  <c r="H9" i="1" s="1"/>
  <c r="B2" i="9"/>
  <c r="D2" s="1"/>
  <c r="I9" i="1"/>
  <c r="J6" i="9" l="1"/>
  <c r="O6"/>
  <c r="B10" i="1"/>
  <c r="H6" i="9"/>
  <c r="J7" l="1"/>
  <c r="O7"/>
  <c r="P6"/>
  <c r="P7" l="1"/>
  <c r="H7"/>
  <c r="J8"/>
  <c r="O8"/>
  <c r="O9" l="1"/>
  <c r="J9"/>
  <c r="P8"/>
  <c r="H8"/>
  <c r="P9" l="1"/>
  <c r="H9"/>
  <c r="J10"/>
  <c r="O10"/>
  <c r="H10" l="1"/>
  <c r="P10"/>
  <c r="O11"/>
  <c r="J11"/>
  <c r="H11" l="1"/>
  <c r="P11"/>
  <c r="O12"/>
  <c r="J12"/>
  <c r="H12" l="1"/>
  <c r="J13"/>
  <c r="O13"/>
  <c r="P12"/>
  <c r="O14" l="1"/>
  <c r="P13"/>
  <c r="J14"/>
  <c r="H13"/>
  <c r="J15" l="1"/>
  <c r="P14"/>
  <c r="H14"/>
  <c r="O15"/>
  <c r="P15" l="1"/>
  <c r="O16"/>
  <c r="J16"/>
  <c r="H15"/>
  <c r="H16" l="1"/>
  <c r="P16"/>
  <c r="O17"/>
  <c r="J17"/>
  <c r="P17" l="1"/>
  <c r="J18"/>
  <c r="O18"/>
  <c r="H17"/>
  <c r="P18" l="1"/>
  <c r="H18"/>
  <c r="J19"/>
  <c r="O19"/>
  <c r="J20" l="1"/>
  <c r="P19"/>
  <c r="O20"/>
  <c r="H19"/>
  <c r="P20" l="1"/>
  <c r="O21"/>
  <c r="H20"/>
  <c r="J21"/>
  <c r="O22" l="1"/>
  <c r="H21"/>
  <c r="P21"/>
  <c r="J22"/>
  <c r="H22" l="1"/>
  <c r="J23"/>
  <c r="P22"/>
  <c r="O23"/>
  <c r="O24" l="1"/>
  <c r="J24"/>
  <c r="P23"/>
  <c r="H23"/>
  <c r="J25" l="1"/>
  <c r="H24"/>
  <c r="O25"/>
  <c r="P24"/>
  <c r="O26" l="1"/>
  <c r="P25"/>
  <c r="J26"/>
  <c r="H25"/>
  <c r="O27" l="1"/>
  <c r="J27"/>
  <c r="H26"/>
  <c r="P26"/>
  <c r="J28" l="1"/>
  <c r="H27"/>
  <c r="P27"/>
  <c r="O28"/>
  <c r="J29" l="1"/>
  <c r="P28"/>
  <c r="H28"/>
  <c r="O29"/>
  <c r="J30" l="1"/>
  <c r="P29"/>
  <c r="H29"/>
  <c r="O30"/>
  <c r="J31" l="1"/>
  <c r="O31"/>
  <c r="H30"/>
  <c r="P30"/>
  <c r="J32" l="1"/>
  <c r="P31"/>
  <c r="H31"/>
  <c r="O32"/>
  <c r="P32" l="1"/>
  <c r="O33"/>
  <c r="J33"/>
  <c r="H32"/>
  <c r="P33" l="1"/>
  <c r="J34"/>
  <c r="O34"/>
  <c r="H33"/>
  <c r="H34" l="1"/>
  <c r="P34"/>
  <c r="O35"/>
  <c r="J35"/>
  <c r="J36" l="1"/>
  <c r="P35"/>
  <c r="O36"/>
  <c r="H35"/>
  <c r="P36" l="1"/>
  <c r="H36"/>
  <c r="O37"/>
  <c r="J37"/>
  <c r="O38" l="1"/>
  <c r="P37"/>
  <c r="H37"/>
  <c r="J38"/>
  <c r="P38" l="1"/>
  <c r="H38"/>
  <c r="O39"/>
  <c r="J39"/>
  <c r="P39" l="1"/>
  <c r="O40"/>
  <c r="J40"/>
  <c r="H39"/>
  <c r="J41" l="1"/>
  <c r="P40"/>
  <c r="O41"/>
  <c r="H40"/>
  <c r="P41" l="1"/>
  <c r="H42"/>
  <c r="J42"/>
  <c r="H41"/>
  <c r="O42"/>
  <c r="P42" l="1"/>
  <c r="O43"/>
  <c r="J43"/>
  <c r="H43"/>
  <c r="J44" l="1"/>
  <c r="O44"/>
  <c r="P43"/>
  <c r="H44"/>
  <c r="H45" l="1"/>
  <c r="O45"/>
  <c r="P44"/>
  <c r="J45"/>
  <c r="J46" l="1"/>
  <c r="H46"/>
  <c r="O46"/>
  <c r="P45"/>
  <c r="O47" l="1"/>
  <c r="H47"/>
  <c r="P46"/>
  <c r="J47"/>
  <c r="J48" l="1"/>
  <c r="O48"/>
  <c r="H48"/>
  <c r="P47"/>
  <c r="O49" l="1"/>
  <c r="P48"/>
  <c r="H49"/>
  <c r="J49"/>
  <c r="J50" l="1"/>
  <c r="O50"/>
  <c r="H50"/>
  <c r="P49"/>
  <c r="O51" l="1"/>
  <c r="P50"/>
  <c r="J51"/>
  <c r="H51"/>
  <c r="H52" l="1"/>
  <c r="J52"/>
  <c r="P51"/>
  <c r="O52"/>
  <c r="J53" l="1"/>
  <c r="P52"/>
  <c r="H53"/>
  <c r="O53"/>
  <c r="O54" l="1"/>
  <c r="J54"/>
  <c r="H54"/>
  <c r="P53"/>
  <c r="P54" l="1"/>
  <c r="O55"/>
  <c r="J55"/>
  <c r="H55"/>
  <c r="O56" l="1"/>
  <c r="H56"/>
  <c r="J56"/>
  <c r="P55"/>
  <c r="P56" l="1"/>
  <c r="N2"/>
  <c r="K2"/>
  <c r="G10" i="1" s="1"/>
  <c r="L2" i="9" l="1"/>
  <c r="H10" i="1" s="1"/>
  <c r="B2" i="10"/>
  <c r="D2" s="1"/>
  <c r="I10" i="1"/>
  <c r="O6" i="10" l="1"/>
  <c r="B11" i="1"/>
  <c r="J6" i="10"/>
  <c r="H6"/>
  <c r="P6" l="1"/>
  <c r="O7"/>
  <c r="J7"/>
  <c r="P7" l="1"/>
  <c r="O8"/>
  <c r="J8"/>
  <c r="H7"/>
  <c r="O9" l="1"/>
  <c r="P8"/>
  <c r="H8"/>
  <c r="J9"/>
  <c r="J10" l="1"/>
  <c r="P9"/>
  <c r="O10"/>
  <c r="H9"/>
  <c r="P10" l="1"/>
  <c r="O11"/>
  <c r="J11"/>
  <c r="H10"/>
  <c r="O12" l="1"/>
  <c r="P11"/>
  <c r="J12"/>
  <c r="H11"/>
  <c r="H12" l="1"/>
  <c r="O13"/>
  <c r="J13"/>
  <c r="P12"/>
  <c r="P13" l="1"/>
  <c r="J14"/>
  <c r="H13"/>
  <c r="O14"/>
  <c r="P14" l="1"/>
  <c r="J15"/>
  <c r="H14"/>
  <c r="O15"/>
  <c r="P15" l="1"/>
  <c r="J16"/>
  <c r="O16"/>
  <c r="H15"/>
  <c r="P16" l="1"/>
  <c r="H16"/>
  <c r="O17"/>
  <c r="J17"/>
  <c r="J18" l="1"/>
  <c r="O18"/>
  <c r="P17"/>
  <c r="H17"/>
  <c r="O19" l="1"/>
  <c r="H18"/>
  <c r="J19"/>
  <c r="P18"/>
  <c r="O20" l="1"/>
  <c r="H19"/>
  <c r="P19"/>
  <c r="J20"/>
  <c r="P20" l="1"/>
  <c r="H20"/>
  <c r="J21"/>
  <c r="O21"/>
  <c r="P21" l="1"/>
  <c r="O22"/>
  <c r="J22"/>
  <c r="H21"/>
  <c r="H22" l="1"/>
  <c r="P22"/>
  <c r="O23"/>
  <c r="J23"/>
  <c r="J24" l="1"/>
  <c r="P23"/>
  <c r="H23"/>
  <c r="O24"/>
  <c r="O25" l="1"/>
  <c r="H24"/>
  <c r="J25"/>
  <c r="P24"/>
  <c r="P25" l="1"/>
  <c r="O26"/>
  <c r="J26"/>
  <c r="H25"/>
  <c r="P26" l="1"/>
  <c r="O27"/>
  <c r="J27"/>
  <c r="H26"/>
  <c r="O28" l="1"/>
  <c r="P27"/>
  <c r="J28"/>
  <c r="H27"/>
  <c r="H28" l="1"/>
  <c r="O29"/>
  <c r="P28"/>
  <c r="J29"/>
  <c r="J30" l="1"/>
  <c r="P29"/>
  <c r="H29"/>
  <c r="O30"/>
  <c r="H30" l="1"/>
  <c r="P30"/>
  <c r="O31"/>
  <c r="J31"/>
  <c r="P31" l="1"/>
  <c r="J32"/>
  <c r="O32"/>
  <c r="H31"/>
  <c r="O33" l="1"/>
  <c r="H32"/>
  <c r="J33"/>
  <c r="P32"/>
  <c r="P33" l="1"/>
  <c r="O34"/>
  <c r="J34"/>
  <c r="H33"/>
  <c r="P34" l="1"/>
  <c r="O35"/>
  <c r="H34"/>
  <c r="J35"/>
  <c r="O36" l="1"/>
  <c r="J36"/>
  <c r="P35"/>
  <c r="H35"/>
  <c r="P36" l="1"/>
  <c r="H36"/>
  <c r="O37"/>
  <c r="J37"/>
  <c r="P37" l="1"/>
  <c r="J38"/>
  <c r="O38"/>
  <c r="H37"/>
  <c r="H38" l="1"/>
  <c r="J39"/>
  <c r="P38"/>
  <c r="O39"/>
  <c r="J40" l="1"/>
  <c r="O40"/>
  <c r="P39"/>
  <c r="H39"/>
  <c r="P40" l="1"/>
  <c r="O41"/>
  <c r="H40"/>
  <c r="J41"/>
  <c r="J42" l="1"/>
  <c r="H42"/>
  <c r="H41"/>
  <c r="P41"/>
  <c r="O42"/>
  <c r="P42" l="1"/>
  <c r="H43"/>
  <c r="O43"/>
  <c r="J43"/>
  <c r="O44" l="1"/>
  <c r="H44"/>
  <c r="J44"/>
  <c r="P43"/>
  <c r="O45" l="1"/>
  <c r="J45"/>
  <c r="P44"/>
  <c r="H45"/>
  <c r="P45" l="1"/>
  <c r="H46"/>
  <c r="J46"/>
  <c r="O46"/>
  <c r="P46" l="1"/>
  <c r="O47"/>
  <c r="J47"/>
  <c r="H47"/>
  <c r="H48" l="1"/>
  <c r="P47"/>
  <c r="J48"/>
  <c r="O48"/>
  <c r="P48" l="1"/>
  <c r="O49"/>
  <c r="J49"/>
  <c r="H49"/>
  <c r="O50" l="1"/>
  <c r="J50"/>
  <c r="P49"/>
  <c r="H50"/>
  <c r="P50" l="1"/>
  <c r="O51"/>
  <c r="H51"/>
  <c r="J51"/>
  <c r="P51" l="1"/>
  <c r="H52"/>
  <c r="J52"/>
  <c r="O52"/>
  <c r="O53" l="1"/>
  <c r="J53"/>
  <c r="P52"/>
  <c r="H53"/>
  <c r="P53" l="1"/>
  <c r="O54"/>
  <c r="J54"/>
  <c r="H54"/>
  <c r="P54" l="1"/>
  <c r="O55"/>
  <c r="J55"/>
  <c r="H55"/>
  <c r="J56" l="1"/>
  <c r="H56"/>
  <c r="O56"/>
  <c r="P55"/>
  <c r="N2" l="1"/>
  <c r="P56"/>
  <c r="K2"/>
  <c r="G11" i="1" s="1"/>
  <c r="L2" i="10" l="1"/>
  <c r="H11" i="1" s="1"/>
  <c r="B2" i="12"/>
  <c r="D2" s="1"/>
  <c r="I11" i="1"/>
  <c r="J6" i="12" l="1"/>
  <c r="O6"/>
  <c r="B12" i="1"/>
  <c r="H6" i="12"/>
  <c r="J7" l="1"/>
  <c r="P6"/>
  <c r="O7"/>
  <c r="J8" l="1"/>
  <c r="P7"/>
  <c r="O8"/>
  <c r="H7"/>
  <c r="J9" l="1"/>
  <c r="H8"/>
  <c r="O9"/>
  <c r="P8"/>
  <c r="O10" l="1"/>
  <c r="H9"/>
  <c r="J10"/>
  <c r="P9"/>
  <c r="O11" l="1"/>
  <c r="P10"/>
  <c r="H10"/>
  <c r="J11"/>
  <c r="J12" l="1"/>
  <c r="P11"/>
  <c r="O12"/>
  <c r="H11"/>
  <c r="H12" l="1"/>
  <c r="P12"/>
  <c r="O13"/>
  <c r="J13"/>
  <c r="P13" l="1"/>
  <c r="O14"/>
  <c r="J14"/>
  <c r="H13"/>
  <c r="P14" l="1"/>
  <c r="O15"/>
  <c r="H14"/>
  <c r="J15"/>
  <c r="P15" l="1"/>
  <c r="O16"/>
  <c r="H15"/>
  <c r="J16"/>
  <c r="H16" l="1"/>
  <c r="O17"/>
  <c r="J17"/>
  <c r="P16"/>
  <c r="O18" l="1"/>
  <c r="H17"/>
  <c r="J18"/>
  <c r="P17"/>
  <c r="H18" l="1"/>
  <c r="P18"/>
  <c r="O19"/>
  <c r="J19"/>
  <c r="J20" l="1"/>
  <c r="O20"/>
  <c r="P19"/>
  <c r="H19"/>
  <c r="P20" l="1"/>
  <c r="H20"/>
  <c r="O21"/>
  <c r="J21"/>
  <c r="O22" l="1"/>
  <c r="J22"/>
  <c r="H21"/>
  <c r="P21"/>
  <c r="H22" l="1"/>
  <c r="J23"/>
  <c r="P22"/>
  <c r="O23"/>
  <c r="P23" l="1"/>
  <c r="H23"/>
  <c r="J24"/>
  <c r="O24"/>
  <c r="J25" l="1"/>
  <c r="P24"/>
  <c r="H24"/>
  <c r="O25"/>
  <c r="O26" l="1"/>
  <c r="H25"/>
  <c r="P25"/>
  <c r="J26"/>
  <c r="O27" l="1"/>
  <c r="J27"/>
  <c r="P26"/>
  <c r="H26"/>
  <c r="P27" l="1"/>
  <c r="J28"/>
  <c r="H27"/>
  <c r="O28"/>
  <c r="O29" l="1"/>
  <c r="P28"/>
  <c r="H28"/>
  <c r="J29"/>
  <c r="J30" l="1"/>
  <c r="H29"/>
  <c r="P29"/>
  <c r="O30"/>
  <c r="P30" l="1"/>
  <c r="H30"/>
  <c r="O31"/>
  <c r="J31"/>
  <c r="O32" l="1"/>
  <c r="P31"/>
  <c r="J32"/>
  <c r="H31"/>
  <c r="J33" l="1"/>
  <c r="H32"/>
  <c r="O33"/>
  <c r="P32"/>
  <c r="O34" l="1"/>
  <c r="P33"/>
  <c r="J34"/>
  <c r="H33"/>
  <c r="J35" l="1"/>
  <c r="O35"/>
  <c r="P34"/>
  <c r="H34"/>
  <c r="P35" l="1"/>
  <c r="J36"/>
  <c r="H35"/>
  <c r="O36"/>
  <c r="P36" l="1"/>
  <c r="O37"/>
  <c r="J37"/>
  <c r="H36"/>
  <c r="H37" l="1"/>
  <c r="O38"/>
  <c r="J38"/>
  <c r="P37"/>
  <c r="P38" l="1"/>
  <c r="H38"/>
  <c r="O39"/>
  <c r="J39"/>
  <c r="P39" l="1"/>
  <c r="J40"/>
  <c r="H39"/>
  <c r="O40"/>
  <c r="J41" l="1"/>
  <c r="H40"/>
  <c r="O41"/>
  <c r="P40"/>
  <c r="O42" l="1"/>
  <c r="H42"/>
  <c r="P41"/>
  <c r="H41"/>
  <c r="J42"/>
  <c r="P42" l="1"/>
  <c r="H43"/>
  <c r="O43"/>
  <c r="J43"/>
  <c r="H44" l="1"/>
  <c r="P43"/>
  <c r="O44"/>
  <c r="J44"/>
  <c r="O45" l="1"/>
  <c r="H45"/>
  <c r="P44"/>
  <c r="J45"/>
  <c r="P45" l="1"/>
  <c r="J46"/>
  <c r="O46"/>
  <c r="H46"/>
  <c r="P46" l="1"/>
  <c r="H47"/>
  <c r="O47"/>
  <c r="J47"/>
  <c r="O48" l="1"/>
  <c r="H48"/>
  <c r="P47"/>
  <c r="J48"/>
  <c r="P48" l="1"/>
  <c r="H49"/>
  <c r="J49"/>
  <c r="O49"/>
  <c r="H50" l="1"/>
  <c r="J50"/>
  <c r="P49"/>
  <c r="O50"/>
  <c r="O51" l="1"/>
  <c r="P50"/>
  <c r="J51"/>
  <c r="H51"/>
  <c r="P51" l="1"/>
  <c r="O52"/>
  <c r="J52"/>
  <c r="H52"/>
  <c r="P52" l="1"/>
  <c r="O53"/>
  <c r="H53"/>
  <c r="J53"/>
  <c r="J54" l="1"/>
  <c r="P53"/>
  <c r="O54"/>
  <c r="H54"/>
  <c r="P54" l="1"/>
  <c r="O55"/>
  <c r="J55"/>
  <c r="H55"/>
  <c r="J56" l="1"/>
  <c r="P55"/>
  <c r="H56"/>
  <c r="O56"/>
  <c r="P56" l="1"/>
  <c r="N2"/>
  <c r="K2"/>
  <c r="G12" i="1" s="1"/>
  <c r="L2" i="12" l="1"/>
  <c r="H12" i="1" s="1"/>
  <c r="B2" i="11"/>
  <c r="D2" s="1"/>
  <c r="I12" i="1"/>
  <c r="H6" i="11" l="1"/>
  <c r="O6"/>
  <c r="B13" i="1"/>
  <c r="J6" i="11"/>
  <c r="P6" l="1"/>
  <c r="O7"/>
  <c r="J7"/>
  <c r="P7" l="1"/>
  <c r="J8"/>
  <c r="O8"/>
  <c r="H7"/>
  <c r="H8" l="1"/>
  <c r="O9"/>
  <c r="P8"/>
  <c r="J9"/>
  <c r="J10" l="1"/>
  <c r="P9"/>
  <c r="O10"/>
  <c r="H9"/>
  <c r="P10" l="1"/>
  <c r="O11"/>
  <c r="H10"/>
  <c r="J11"/>
  <c r="O12" l="1"/>
  <c r="P11"/>
  <c r="J12"/>
  <c r="H11"/>
  <c r="P12" l="1"/>
  <c r="H12"/>
  <c r="O13"/>
  <c r="J13"/>
  <c r="P13" l="1"/>
  <c r="O14"/>
  <c r="H13"/>
  <c r="J14"/>
  <c r="O15" l="1"/>
  <c r="P14"/>
  <c r="J15"/>
  <c r="H14"/>
  <c r="P15" l="1"/>
  <c r="H15"/>
  <c r="J16"/>
  <c r="O16"/>
  <c r="O17" l="1"/>
  <c r="H16"/>
  <c r="J17"/>
  <c r="P16"/>
  <c r="J18" l="1"/>
  <c r="P17"/>
  <c r="H17"/>
  <c r="O18"/>
  <c r="P18" l="1"/>
  <c r="J19"/>
  <c r="H18"/>
  <c r="O19"/>
  <c r="O20" l="1"/>
  <c r="H19"/>
  <c r="P19"/>
  <c r="J20"/>
  <c r="P20" l="1"/>
  <c r="H20"/>
  <c r="O21"/>
  <c r="J21"/>
  <c r="P21" l="1"/>
  <c r="H21"/>
  <c r="O22"/>
  <c r="J22"/>
  <c r="O23" l="1"/>
  <c r="H22"/>
  <c r="P22"/>
  <c r="J23"/>
  <c r="P23" l="1"/>
  <c r="J24"/>
  <c r="O24"/>
  <c r="H23"/>
  <c r="O25" l="1"/>
  <c r="H24"/>
  <c r="J25"/>
  <c r="P24"/>
  <c r="P25" l="1"/>
  <c r="J26"/>
  <c r="O26"/>
  <c r="H25"/>
  <c r="P26" l="1"/>
  <c r="H26"/>
  <c r="O27"/>
  <c r="J27"/>
  <c r="O28" l="1"/>
  <c r="H27"/>
  <c r="P27"/>
  <c r="J28"/>
  <c r="H28" l="1"/>
  <c r="J29"/>
  <c r="P28"/>
  <c r="O29"/>
  <c r="J30" l="1"/>
  <c r="P29"/>
  <c r="O30"/>
  <c r="H29"/>
  <c r="O31" l="1"/>
  <c r="P30"/>
  <c r="J31"/>
  <c r="H30"/>
  <c r="P31" l="1"/>
  <c r="O32"/>
  <c r="J32"/>
  <c r="H31"/>
  <c r="H32" l="1"/>
  <c r="O33"/>
  <c r="P32"/>
  <c r="J33"/>
  <c r="P33" l="1"/>
  <c r="H33"/>
  <c r="J34"/>
  <c r="O34"/>
  <c r="P34" l="1"/>
  <c r="O35"/>
  <c r="H34"/>
  <c r="J35"/>
  <c r="O36" l="1"/>
  <c r="P35"/>
  <c r="J36"/>
  <c r="H35"/>
  <c r="H36" l="1"/>
  <c r="P36"/>
  <c r="J37"/>
  <c r="O37"/>
  <c r="P37" l="1"/>
  <c r="O38"/>
  <c r="H37"/>
  <c r="J38"/>
  <c r="O39" l="1"/>
  <c r="P38"/>
  <c r="J39"/>
  <c r="H38"/>
  <c r="P39" l="1"/>
  <c r="J40"/>
  <c r="O40"/>
  <c r="H39"/>
  <c r="O41" l="1"/>
  <c r="H40"/>
  <c r="J41"/>
  <c r="P40"/>
  <c r="H42" l="1"/>
  <c r="J42"/>
  <c r="H41"/>
  <c r="O42"/>
  <c r="P41"/>
  <c r="P42" l="1"/>
  <c r="H43"/>
  <c r="O43"/>
  <c r="J43"/>
  <c r="O44" l="1"/>
  <c r="P43"/>
  <c r="J44"/>
  <c r="H44"/>
  <c r="P44" l="1"/>
  <c r="O45"/>
  <c r="J45"/>
  <c r="H45"/>
  <c r="H46" l="1"/>
  <c r="P45"/>
  <c r="O46"/>
  <c r="J46"/>
  <c r="O47" l="1"/>
  <c r="P46"/>
  <c r="J47"/>
  <c r="H47"/>
  <c r="J48" l="1"/>
  <c r="P47"/>
  <c r="H48"/>
  <c r="O48"/>
  <c r="O49" l="1"/>
  <c r="J49"/>
  <c r="P48"/>
  <c r="H49"/>
  <c r="P49" l="1"/>
  <c r="H50"/>
  <c r="J50"/>
  <c r="O50"/>
  <c r="P50" l="1"/>
  <c r="H51"/>
  <c r="O51"/>
  <c r="J51"/>
  <c r="P51" l="1"/>
  <c r="O52"/>
  <c r="H52"/>
  <c r="J52"/>
  <c r="P52" l="1"/>
  <c r="O53"/>
  <c r="J53"/>
  <c r="H53"/>
  <c r="O54" l="1"/>
  <c r="P53"/>
  <c r="J54"/>
  <c r="H54"/>
  <c r="O55" l="1"/>
  <c r="H55"/>
  <c r="J55"/>
  <c r="P54"/>
  <c r="J56" l="1"/>
  <c r="H56"/>
  <c r="O56"/>
  <c r="P55"/>
  <c r="P56" l="1"/>
  <c r="K2"/>
  <c r="G13" i="1" s="1"/>
  <c r="N2" i="11"/>
  <c r="B2" i="13" l="1"/>
  <c r="D2" s="1"/>
  <c r="L2" i="11"/>
  <c r="H13" i="1" s="1"/>
  <c r="I13"/>
  <c r="H6" i="13" l="1"/>
  <c r="J6"/>
  <c r="B14" i="1"/>
  <c r="O6" i="13"/>
  <c r="O7" l="1"/>
  <c r="J7"/>
  <c r="P6"/>
  <c r="O8" l="1"/>
  <c r="P7"/>
  <c r="J8"/>
  <c r="H7"/>
  <c r="H8" l="1"/>
  <c r="O9"/>
  <c r="P8"/>
  <c r="J9"/>
  <c r="J10" l="1"/>
  <c r="O10"/>
  <c r="H9"/>
  <c r="P9"/>
  <c r="P10" l="1"/>
  <c r="J11"/>
  <c r="H10"/>
  <c r="O11"/>
  <c r="P11" l="1"/>
  <c r="H11"/>
  <c r="J12"/>
  <c r="O12"/>
  <c r="P12" l="1"/>
  <c r="H12"/>
  <c r="O13"/>
  <c r="J13"/>
  <c r="O14" l="1"/>
  <c r="P13"/>
  <c r="J14"/>
  <c r="H13"/>
  <c r="H14" l="1"/>
  <c r="O15"/>
  <c r="J15"/>
  <c r="P14"/>
  <c r="J16" l="1"/>
  <c r="H15"/>
  <c r="O16"/>
  <c r="P15"/>
  <c r="O17" l="1"/>
  <c r="J17"/>
  <c r="P16"/>
  <c r="H16"/>
  <c r="P17" l="1"/>
  <c r="H17"/>
  <c r="J18"/>
  <c r="O18"/>
  <c r="P18" l="1"/>
  <c r="H18"/>
  <c r="J19"/>
  <c r="O19"/>
  <c r="P19" l="1"/>
  <c r="O20"/>
  <c r="J20"/>
  <c r="H19"/>
  <c r="P20" l="1"/>
  <c r="H20"/>
  <c r="O21"/>
  <c r="J21"/>
  <c r="O22" l="1"/>
  <c r="J22"/>
  <c r="P21"/>
  <c r="H21"/>
  <c r="O23" l="1"/>
  <c r="J23"/>
  <c r="P22"/>
  <c r="H22"/>
  <c r="O24" l="1"/>
  <c r="P23"/>
  <c r="J24"/>
  <c r="H23"/>
  <c r="O25" l="1"/>
  <c r="P24"/>
  <c r="H24"/>
  <c r="J25"/>
  <c r="O26" l="1"/>
  <c r="H25"/>
  <c r="J26"/>
  <c r="P25"/>
  <c r="O27" l="1"/>
  <c r="P26"/>
  <c r="J27"/>
  <c r="H26"/>
  <c r="H27" l="1"/>
  <c r="O28"/>
  <c r="J28"/>
  <c r="P27"/>
  <c r="P28" l="1"/>
  <c r="O29"/>
  <c r="J29"/>
  <c r="H28"/>
  <c r="P29" l="1"/>
  <c r="H29"/>
  <c r="J30"/>
  <c r="O30"/>
  <c r="O31" l="1"/>
  <c r="J31"/>
  <c r="P30"/>
  <c r="H30"/>
  <c r="H31" l="1"/>
  <c r="O32"/>
  <c r="J32"/>
  <c r="P31"/>
  <c r="H32" l="1"/>
  <c r="P32"/>
  <c r="J33"/>
  <c r="O33"/>
  <c r="O34" l="1"/>
  <c r="P33"/>
  <c r="J34"/>
  <c r="H33"/>
  <c r="O35" l="1"/>
  <c r="J35"/>
  <c r="P34"/>
  <c r="H34"/>
  <c r="H35" l="1"/>
  <c r="P35"/>
  <c r="O36"/>
  <c r="J36"/>
  <c r="P36" l="1"/>
  <c r="J37"/>
  <c r="O37"/>
  <c r="H36"/>
  <c r="J38" l="1"/>
  <c r="P37"/>
  <c r="H37"/>
  <c r="O38"/>
  <c r="O39" l="1"/>
  <c r="H38"/>
  <c r="P38"/>
  <c r="J39"/>
  <c r="P39" l="1"/>
  <c r="J40"/>
  <c r="H39"/>
  <c r="O40"/>
  <c r="O41" l="1"/>
  <c r="H40"/>
  <c r="P40"/>
  <c r="J41"/>
  <c r="H41" l="1"/>
  <c r="J42"/>
  <c r="P41"/>
  <c r="O42"/>
  <c r="H42"/>
  <c r="O43" l="1"/>
  <c r="P42"/>
  <c r="J43"/>
  <c r="H43"/>
  <c r="O44" l="1"/>
  <c r="P43"/>
  <c r="J44"/>
  <c r="H44"/>
  <c r="O45" l="1"/>
  <c r="H45"/>
  <c r="P44"/>
  <c r="J45"/>
  <c r="O46" l="1"/>
  <c r="J46"/>
  <c r="P45"/>
  <c r="H46"/>
  <c r="O47" l="1"/>
  <c r="J47"/>
  <c r="H47"/>
  <c r="P46"/>
  <c r="J48" l="1"/>
  <c r="O48"/>
  <c r="H48"/>
  <c r="P47"/>
  <c r="P48" l="1"/>
  <c r="O49"/>
  <c r="H49"/>
  <c r="J49"/>
  <c r="H50" l="1"/>
  <c r="J50"/>
  <c r="O50"/>
  <c r="P49"/>
  <c r="J51" l="1"/>
  <c r="P50"/>
  <c r="O51"/>
  <c r="H51"/>
  <c r="P51" l="1"/>
  <c r="O52"/>
  <c r="H52"/>
  <c r="J52"/>
  <c r="H53" l="1"/>
  <c r="O53"/>
  <c r="J53"/>
  <c r="P52"/>
  <c r="O54" l="1"/>
  <c r="H54"/>
  <c r="P53"/>
  <c r="J54"/>
  <c r="P54" l="1"/>
  <c r="O55"/>
  <c r="J55"/>
  <c r="H55"/>
  <c r="H56" l="1"/>
  <c r="O56"/>
  <c r="J56"/>
  <c r="P55"/>
  <c r="N2" l="1"/>
  <c r="P56"/>
  <c r="K2"/>
  <c r="G14" i="1" s="1"/>
  <c r="B2" i="2" l="1"/>
  <c r="D2" s="1"/>
  <c r="I14" i="1"/>
  <c r="L2" i="13"/>
  <c r="H14" i="1" s="1"/>
  <c r="B15" l="1"/>
  <c r="O6" i="2"/>
  <c r="H6"/>
  <c r="J6"/>
  <c r="J7" l="1"/>
  <c r="O7"/>
  <c r="P6"/>
  <c r="J8" l="1"/>
  <c r="P7"/>
  <c r="O8"/>
  <c r="H7"/>
  <c r="O9" l="1"/>
  <c r="P8"/>
  <c r="H8"/>
  <c r="J9"/>
  <c r="O10" l="1"/>
  <c r="P9"/>
  <c r="J10"/>
  <c r="H9"/>
  <c r="P10" l="1"/>
  <c r="O11"/>
  <c r="J11"/>
  <c r="H10"/>
  <c r="P11" l="1"/>
  <c r="O12"/>
  <c r="J12"/>
  <c r="H11"/>
  <c r="P12" l="1"/>
  <c r="J13"/>
  <c r="H12"/>
  <c r="O13"/>
  <c r="P13" l="1"/>
  <c r="H13"/>
  <c r="J14"/>
  <c r="O14"/>
  <c r="O15" l="1"/>
  <c r="H14"/>
  <c r="J15"/>
  <c r="P14"/>
  <c r="J16" l="1"/>
  <c r="P15"/>
  <c r="H15"/>
  <c r="O16"/>
  <c r="O17" l="1"/>
  <c r="P16"/>
  <c r="J17"/>
  <c r="H16"/>
  <c r="O18" l="1"/>
  <c r="H17"/>
  <c r="P17"/>
  <c r="J18"/>
  <c r="P18" l="1"/>
  <c r="H18"/>
  <c r="J19"/>
  <c r="O19"/>
  <c r="P19" l="1"/>
  <c r="O20"/>
  <c r="H19"/>
  <c r="J20"/>
  <c r="P20" l="1"/>
  <c r="H20"/>
  <c r="O21"/>
  <c r="J21"/>
  <c r="P21" l="1"/>
  <c r="H21"/>
  <c r="J22"/>
  <c r="O22"/>
  <c r="O23" l="1"/>
  <c r="H22"/>
  <c r="P22"/>
  <c r="J23"/>
  <c r="J24" l="1"/>
  <c r="P23"/>
  <c r="O24"/>
  <c r="H23"/>
  <c r="O25" l="1"/>
  <c r="P24"/>
  <c r="J25"/>
  <c r="H24"/>
  <c r="O26" l="1"/>
  <c r="P25"/>
  <c r="J26"/>
  <c r="H25"/>
  <c r="P26" l="1"/>
  <c r="H26"/>
  <c r="O27"/>
  <c r="J27"/>
  <c r="P27" l="1"/>
  <c r="H27"/>
  <c r="O28"/>
  <c r="J28"/>
  <c r="P28" l="1"/>
  <c r="O29"/>
  <c r="J29"/>
  <c r="H28"/>
  <c r="P29" l="1"/>
  <c r="J30"/>
  <c r="O30"/>
  <c r="H29"/>
  <c r="O31" l="1"/>
  <c r="J31"/>
  <c r="P30"/>
  <c r="H30"/>
  <c r="J32" l="1"/>
  <c r="P31"/>
  <c r="O32"/>
  <c r="H31"/>
  <c r="H32" l="1"/>
  <c r="J33"/>
  <c r="O33"/>
  <c r="P32"/>
  <c r="P33" l="1"/>
  <c r="O34"/>
  <c r="H33"/>
  <c r="J34"/>
  <c r="P34" l="1"/>
  <c r="O35"/>
  <c r="H34"/>
  <c r="J35"/>
  <c r="O36" l="1"/>
  <c r="P35"/>
  <c r="J36"/>
  <c r="H35"/>
  <c r="P36" l="1"/>
  <c r="J37"/>
  <c r="H36"/>
  <c r="O37"/>
  <c r="P37" l="1"/>
  <c r="H37"/>
  <c r="J38"/>
  <c r="O38"/>
  <c r="O39" l="1"/>
  <c r="J39"/>
  <c r="P38"/>
  <c r="H38"/>
  <c r="P39" l="1"/>
  <c r="O40"/>
  <c r="J40"/>
  <c r="H39"/>
  <c r="P40" l="1"/>
  <c r="H40"/>
  <c r="O41"/>
  <c r="J41"/>
  <c r="P41" l="1"/>
  <c r="H41"/>
  <c r="O42"/>
  <c r="J42"/>
  <c r="H42"/>
  <c r="P42" l="1"/>
  <c r="O43"/>
  <c r="H43"/>
  <c r="J43"/>
  <c r="P43" l="1"/>
  <c r="J44"/>
  <c r="H44"/>
  <c r="O44"/>
  <c r="O45" l="1"/>
  <c r="J45"/>
  <c r="P44"/>
  <c r="H45"/>
  <c r="P45" l="1"/>
  <c r="O46"/>
  <c r="H46"/>
  <c r="J46"/>
  <c r="P46" l="1"/>
  <c r="O47"/>
  <c r="J47"/>
  <c r="H47"/>
  <c r="P47" l="1"/>
  <c r="O48"/>
  <c r="J48"/>
  <c r="H48"/>
  <c r="O49" l="1"/>
  <c r="P48"/>
  <c r="J49"/>
  <c r="H49"/>
  <c r="O50" l="1"/>
  <c r="H50"/>
  <c r="P49"/>
  <c r="J50"/>
  <c r="P50" l="1"/>
  <c r="O51"/>
  <c r="H51"/>
  <c r="J51"/>
  <c r="P51" l="1"/>
  <c r="J52"/>
  <c r="O52"/>
  <c r="H52"/>
  <c r="O53" l="1"/>
  <c r="J53"/>
  <c r="P52"/>
  <c r="H53"/>
  <c r="P53" l="1"/>
  <c r="J54"/>
  <c r="O54"/>
  <c r="H54"/>
  <c r="P54" l="1"/>
  <c r="O55"/>
  <c r="H55"/>
  <c r="J55"/>
  <c r="H56" l="1"/>
  <c r="J56"/>
  <c r="O56"/>
  <c r="P55"/>
  <c r="N2" l="1"/>
  <c r="P56"/>
  <c r="K2"/>
  <c r="G15" i="1" s="1"/>
  <c r="B2" i="3" l="1"/>
  <c r="D2" s="1"/>
  <c r="L2" i="2"/>
  <c r="H15" i="1" s="1"/>
  <c r="I15"/>
  <c r="O6" i="3" l="1"/>
  <c r="H6"/>
  <c r="J6"/>
  <c r="B16" i="1"/>
  <c r="O7" i="3" l="1"/>
  <c r="J7"/>
  <c r="P6"/>
  <c r="H7" l="1"/>
  <c r="O8"/>
  <c r="P7"/>
  <c r="J8"/>
  <c r="H8" l="1"/>
  <c r="O9"/>
  <c r="J9"/>
  <c r="P8"/>
  <c r="O10" l="1"/>
  <c r="J10"/>
  <c r="P9"/>
  <c r="H9"/>
  <c r="P10" l="1"/>
  <c r="O11"/>
  <c r="H10"/>
  <c r="J11"/>
  <c r="J12" l="1"/>
  <c r="O12"/>
  <c r="P11"/>
  <c r="H11"/>
  <c r="J13" l="1"/>
  <c r="H12"/>
  <c r="P12"/>
  <c r="O13"/>
  <c r="J14" l="1"/>
  <c r="H13"/>
  <c r="P13"/>
  <c r="O14"/>
  <c r="H14" l="1"/>
  <c r="P14"/>
  <c r="J15"/>
  <c r="O15"/>
  <c r="H15" l="1"/>
  <c r="O16"/>
  <c r="P15"/>
  <c r="J16"/>
  <c r="P16" l="1"/>
  <c r="O17"/>
  <c r="H16"/>
  <c r="J17"/>
  <c r="P17" l="1"/>
  <c r="H17"/>
  <c r="J18"/>
  <c r="O18"/>
  <c r="P18" l="1"/>
  <c r="H18"/>
  <c r="O19"/>
  <c r="J19"/>
  <c r="P19" l="1"/>
  <c r="J20"/>
  <c r="O20"/>
  <c r="H19"/>
  <c r="H20" l="1"/>
  <c r="O21"/>
  <c r="P20"/>
  <c r="J21"/>
  <c r="H21" l="1"/>
  <c r="J22"/>
  <c r="O22"/>
  <c r="P21"/>
  <c r="P22" l="1"/>
  <c r="O23"/>
  <c r="J23"/>
  <c r="H22"/>
  <c r="J24" l="1"/>
  <c r="P23"/>
  <c r="O24"/>
  <c r="H23"/>
  <c r="P24" l="1"/>
  <c r="O25"/>
  <c r="H24"/>
  <c r="J25"/>
  <c r="P25" l="1"/>
  <c r="O26"/>
  <c r="H25"/>
  <c r="J26"/>
  <c r="J27" l="1"/>
  <c r="H26"/>
  <c r="P26"/>
  <c r="O27"/>
  <c r="J28" l="1"/>
  <c r="H27"/>
  <c r="P27"/>
  <c r="O28"/>
  <c r="P28" l="1"/>
  <c r="O29"/>
  <c r="H28"/>
  <c r="J29"/>
  <c r="P29" l="1"/>
  <c r="O30"/>
  <c r="H29"/>
  <c r="J30"/>
  <c r="P30" l="1"/>
  <c r="H30"/>
  <c r="J31"/>
  <c r="O31"/>
  <c r="P31" l="1"/>
  <c r="J32"/>
  <c r="O32"/>
  <c r="H31"/>
  <c r="H32" l="1"/>
  <c r="P32"/>
  <c r="J33"/>
  <c r="O33"/>
  <c r="O34" l="1"/>
  <c r="J34"/>
  <c r="P33"/>
  <c r="H33"/>
  <c r="J35" l="1"/>
  <c r="P34"/>
  <c r="H34"/>
  <c r="O35"/>
  <c r="J36" l="1"/>
  <c r="O36"/>
  <c r="P35"/>
  <c r="H35"/>
  <c r="O37" l="1"/>
  <c r="J37"/>
  <c r="P36"/>
  <c r="H36"/>
  <c r="H37" l="1"/>
  <c r="P37"/>
  <c r="J38"/>
  <c r="O38"/>
  <c r="P38" l="1"/>
  <c r="J39"/>
  <c r="H38"/>
  <c r="O39"/>
  <c r="H39" l="1"/>
  <c r="P39"/>
  <c r="O40"/>
  <c r="J40"/>
  <c r="H40" l="1"/>
  <c r="P40"/>
  <c r="J41"/>
  <c r="O41"/>
  <c r="P41" l="1"/>
  <c r="O42"/>
  <c r="J42"/>
  <c r="H42"/>
  <c r="H41"/>
  <c r="J43" l="1"/>
  <c r="O43"/>
  <c r="P42"/>
  <c r="H43"/>
  <c r="H44" l="1"/>
  <c r="P43"/>
  <c r="J44"/>
  <c r="O44"/>
  <c r="H45" l="1"/>
  <c r="J45"/>
  <c r="P44"/>
  <c r="O45"/>
  <c r="P45" l="1"/>
  <c r="J46"/>
  <c r="H46"/>
  <c r="O46"/>
  <c r="J47" l="1"/>
  <c r="H47"/>
  <c r="O47"/>
  <c r="P46"/>
  <c r="O48" l="1"/>
  <c r="H48"/>
  <c r="P47"/>
  <c r="J48"/>
  <c r="J49" l="1"/>
  <c r="P48"/>
  <c r="O49"/>
  <c r="H49"/>
  <c r="H50" l="1"/>
  <c r="O50"/>
  <c r="P49"/>
  <c r="J50"/>
  <c r="O51" l="1"/>
  <c r="P50"/>
  <c r="J51"/>
  <c r="H51"/>
  <c r="H52" l="1"/>
  <c r="O52"/>
  <c r="P51"/>
  <c r="J52"/>
  <c r="J53" l="1"/>
  <c r="O53"/>
  <c r="P52"/>
  <c r="H53"/>
  <c r="P53" l="1"/>
  <c r="O54"/>
  <c r="H54"/>
  <c r="J54"/>
  <c r="O55" l="1"/>
  <c r="P54"/>
  <c r="J55"/>
  <c r="H55"/>
  <c r="O56" l="1"/>
  <c r="J56"/>
  <c r="H56"/>
  <c r="P55"/>
  <c r="P56" l="1"/>
  <c r="K2"/>
  <c r="G16" i="1" s="1"/>
  <c r="F2" s="1"/>
  <c r="N2" i="3"/>
  <c r="L2" l="1"/>
  <c r="H16" i="1" s="1"/>
  <c r="G2" s="1"/>
  <c r="I16"/>
  <c r="I2" s="1"/>
</calcChain>
</file>

<file path=xl/sharedStrings.xml><?xml version="1.0" encoding="utf-8"?>
<sst xmlns="http://schemas.openxmlformats.org/spreadsheetml/2006/main" count="421" uniqueCount="57">
  <si>
    <t>Inst</t>
  </si>
  <si>
    <t>Date</t>
  </si>
  <si>
    <t>Broker</t>
  </si>
  <si>
    <t>Trades</t>
  </si>
  <si>
    <t>Signal</t>
  </si>
  <si>
    <t>Entry</t>
  </si>
  <si>
    <t>S/L</t>
  </si>
  <si>
    <t>T/P</t>
  </si>
  <si>
    <t>Result</t>
  </si>
  <si>
    <t>Buy</t>
  </si>
  <si>
    <t>Sell</t>
  </si>
  <si>
    <t>Risk</t>
  </si>
  <si>
    <t>Reward</t>
  </si>
  <si>
    <t>Starting $</t>
  </si>
  <si>
    <t>PIN</t>
  </si>
  <si>
    <t>Notes</t>
  </si>
  <si>
    <t>BEOB</t>
  </si>
  <si>
    <t>A risk</t>
  </si>
  <si>
    <t>Trend</t>
  </si>
  <si>
    <t>With</t>
  </si>
  <si>
    <t>Winners</t>
  </si>
  <si>
    <t>Losers</t>
  </si>
  <si>
    <t>Month</t>
  </si>
  <si>
    <t>Swap</t>
  </si>
  <si>
    <t>B/S</t>
  </si>
  <si>
    <t>Win %</t>
  </si>
  <si>
    <t>% +/-</t>
  </si>
  <si>
    <t>Balance</t>
  </si>
  <si>
    <t>Touch</t>
  </si>
  <si>
    <t>IBP</t>
  </si>
  <si>
    <t>IB</t>
  </si>
  <si>
    <t>Risk %</t>
  </si>
  <si>
    <t>$ +/-</t>
  </si>
  <si>
    <t>DBHLC</t>
  </si>
  <si>
    <t>DBLHC</t>
  </si>
  <si>
    <t>Starting balance</t>
  </si>
  <si>
    <t>Start balance</t>
  </si>
  <si>
    <t>% Gain/Loss</t>
  </si>
  <si>
    <t>Ending balance</t>
  </si>
  <si>
    <t>Nov</t>
  </si>
  <si>
    <t>Dec</t>
  </si>
  <si>
    <t>$ Gain/Loss</t>
  </si>
  <si>
    <t>Win%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</si>
  <si>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</si>
  <si>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</si>
  <si>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</si>
  <si>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</si>
  <si>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</si>
  <si>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</si>
  <si>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</si>
  <si>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</si>
  <si>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</si>
  <si>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</si>
  <si>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$ in/out</t>
  </si>
  <si>
    <t>Prev $</t>
  </si>
  <si>
    <t>Fill this in!</t>
  </si>
  <si>
    <t>Do Not edit</t>
  </si>
</sst>
</file>

<file path=xl/styles.xml><?xml version="1.0" encoding="utf-8"?>
<styleSheet xmlns="http://schemas.openxmlformats.org/spreadsheetml/2006/main">
  <numFmts count="8">
    <numFmt numFmtId="164" formatCode="[$$-409]#,##0.00;[Red][$$-409]#,##0.00"/>
    <numFmt numFmtId="165" formatCode="[$$-409]#,##0.00"/>
    <numFmt numFmtId="166" formatCode="0.0000"/>
    <numFmt numFmtId="167" formatCode="[$$-409]#,##0.00_ ;\-[$$-409]#,##0.00\ "/>
    <numFmt numFmtId="168" formatCode="#,##0;[Red]#,##0"/>
    <numFmt numFmtId="169" formatCode="[$$-409]#,##0.00_ ;[Red]\-[$$-409]#,##0.00\ "/>
    <numFmt numFmtId="170" formatCode="0.0000_ ;[Red]\-0.0000\ "/>
    <numFmt numFmtId="171" formatCode="#,##0_ ;\-#,##0\ 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color rgb="FFFF0000"/>
      <name val="Arial"/>
      <family val="2"/>
    </font>
    <font>
      <sz val="10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0" xfId="0" applyFont="1"/>
    <xf numFmtId="164" fontId="0" fillId="0" borderId="0" xfId="0" applyNumberFormat="1"/>
    <xf numFmtId="165" fontId="3" fillId="0" borderId="0" xfId="0" applyNumberFormat="1" applyFont="1"/>
    <xf numFmtId="9" fontId="3" fillId="0" borderId="0" xfId="0" applyNumberFormat="1" applyFont="1"/>
    <xf numFmtId="166" fontId="0" fillId="0" borderId="0" xfId="0" applyNumberFormat="1"/>
    <xf numFmtId="166" fontId="3" fillId="0" borderId="0" xfId="0" applyNumberFormat="1" applyFont="1"/>
    <xf numFmtId="165" fontId="0" fillId="0" borderId="0" xfId="0" applyNumberFormat="1"/>
    <xf numFmtId="167" fontId="0" fillId="0" borderId="0" xfId="0" applyNumberFormat="1"/>
    <xf numFmtId="167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7" fontId="3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10" fontId="0" fillId="0" borderId="0" xfId="0" applyNumberFormat="1"/>
    <xf numFmtId="10" fontId="3" fillId="0" borderId="1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169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16" fontId="0" fillId="0" borderId="5" xfId="0" applyNumberFormat="1" applyBorder="1" applyAlignment="1">
      <alignment horizontal="left"/>
    </xf>
    <xf numFmtId="170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17" fontId="3" fillId="0" borderId="0" xfId="0" applyNumberFormat="1" applyFont="1" applyBorder="1" applyAlignment="1">
      <alignment horizontal="center"/>
    </xf>
    <xf numFmtId="10" fontId="3" fillId="0" borderId="0" xfId="0" applyNumberFormat="1" applyFont="1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/>
    <xf numFmtId="166" fontId="3" fillId="0" borderId="0" xfId="0" applyNumberFormat="1" applyFont="1" applyBorder="1"/>
    <xf numFmtId="167" fontId="3" fillId="0" borderId="0" xfId="0" applyNumberFormat="1" applyFont="1" applyBorder="1"/>
    <xf numFmtId="0" fontId="0" fillId="0" borderId="0" xfId="0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9" fontId="0" fillId="0" borderId="0" xfId="0" applyNumberFormat="1" applyBorder="1" applyAlignment="1">
      <alignment horizontal="center"/>
    </xf>
    <xf numFmtId="170" fontId="0" fillId="0" borderId="0" xfId="0" applyNumberFormat="1" applyBorder="1" applyAlignment="1">
      <alignment horizontal="center"/>
    </xf>
    <xf numFmtId="16" fontId="0" fillId="0" borderId="0" xfId="0" applyNumberForma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center" wrapText="1"/>
    </xf>
    <xf numFmtId="169" fontId="11" fillId="0" borderId="0" xfId="0" applyNumberFormat="1" applyFont="1" applyBorder="1" applyAlignment="1">
      <alignment horizontal="center" wrapText="1"/>
    </xf>
    <xf numFmtId="10" fontId="9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164" fontId="9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/>
    <xf numFmtId="164" fontId="3" fillId="0" borderId="0" xfId="0" applyNumberFormat="1" applyFont="1" applyBorder="1"/>
    <xf numFmtId="165" fontId="3" fillId="0" borderId="0" xfId="0" applyNumberFormat="1" applyFont="1" applyBorder="1"/>
    <xf numFmtId="10" fontId="3" fillId="0" borderId="0" xfId="0" applyNumberFormat="1" applyFont="1" applyBorder="1"/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0" fontId="1" fillId="0" borderId="0" xfId="0" applyNumberFormat="1" applyFont="1" applyBorder="1" applyAlignment="1">
      <alignment horizontal="center"/>
    </xf>
    <xf numFmtId="169" fontId="1" fillId="0" borderId="0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7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9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0" fontId="13" fillId="0" borderId="0" xfId="0" applyNumberFormat="1" applyFont="1" applyBorder="1" applyAlignment="1">
      <alignment horizontal="center" wrapText="1"/>
    </xf>
    <xf numFmtId="10" fontId="14" fillId="0" borderId="0" xfId="0" applyNumberFormat="1" applyFont="1" applyAlignment="1">
      <alignment horizontal="center" wrapText="1"/>
    </xf>
    <xf numFmtId="169" fontId="13" fillId="0" borderId="0" xfId="0" applyNumberFormat="1" applyFont="1" applyBorder="1" applyAlignment="1">
      <alignment horizontal="center" wrapText="1"/>
    </xf>
    <xf numFmtId="169" fontId="14" fillId="0" borderId="0" xfId="0" applyNumberFormat="1" applyFont="1" applyAlignment="1">
      <alignment horizontal="center" wrapText="1"/>
    </xf>
    <xf numFmtId="166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center" wrapText="1"/>
    </xf>
    <xf numFmtId="169" fontId="11" fillId="0" borderId="6" xfId="0" applyNumberFormat="1" applyFont="1" applyBorder="1" applyAlignment="1">
      <alignment horizontal="center" wrapText="1"/>
    </xf>
    <xf numFmtId="169" fontId="12" fillId="0" borderId="6" xfId="0" applyNumberFormat="1" applyFont="1" applyBorder="1" applyAlignment="1">
      <alignment wrapText="1"/>
    </xf>
    <xf numFmtId="10" fontId="9" fillId="0" borderId="6" xfId="0" applyNumberFormat="1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164" fontId="9" fillId="0" borderId="6" xfId="0" applyNumberFormat="1" applyFont="1" applyBorder="1" applyAlignment="1">
      <alignment horizontal="center" wrapText="1"/>
    </xf>
    <xf numFmtId="0" fontId="15" fillId="0" borderId="0" xfId="0" applyFont="1"/>
    <xf numFmtId="0" fontId="16" fillId="0" borderId="0" xfId="0" applyFont="1"/>
  </cellXfs>
  <cellStyles count="1">
    <cellStyle name="Normal" xfId="0" builtinId="0"/>
  </cellStyles>
  <dxfs count="2596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53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Overall!$I$4</c:f>
              <c:strCache>
                <c:ptCount val="1"/>
                <c:pt idx="0">
                  <c:v>Ending balance</c:v>
                </c:pt>
              </c:strCache>
            </c:strRef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Overall!$I$5:$I$16</c:f>
              <c:numCache>
                <c:formatCode>[$$-409]#,##0.00_ ;[Red]\-[$$-409]#,##0.00\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1579136"/>
        <c:axId val="54024064"/>
      </c:lineChart>
      <c:catAx>
        <c:axId val="51579136"/>
        <c:scaling>
          <c:orientation val="minMax"/>
        </c:scaling>
        <c:axPos val="b"/>
        <c:majorTickMark val="none"/>
        <c:tickLblPos val="nextTo"/>
        <c:crossAx val="54024064"/>
        <c:crosses val="autoZero"/>
        <c:auto val="1"/>
        <c:lblAlgn val="ctr"/>
        <c:lblOffset val="100"/>
      </c:catAx>
      <c:valAx>
        <c:axId val="54024064"/>
        <c:scaling>
          <c:orientation val="minMax"/>
        </c:scaling>
        <c:axPos val="l"/>
        <c:majorGridlines/>
        <c:numFmt formatCode="[$$-409]#,##0.00_ ;[Red]\-[$$-409]#,##0.00\ " sourceLinked="1"/>
        <c:majorTickMark val="none"/>
        <c:tickLblPos val="nextTo"/>
        <c:spPr>
          <a:ln w="9525">
            <a:noFill/>
          </a:ln>
        </c:spPr>
        <c:crossAx val="5157913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>
        <c:manualLayout>
          <c:xMode val="edge"/>
          <c:yMode val="edge"/>
          <c:x val="0.27616096724371586"/>
          <c:y val="7.092198581560287E-2"/>
        </c:manualLayout>
      </c:layout>
    </c:title>
    <c:plotArea>
      <c:layout/>
      <c:lineChart>
        <c:grouping val="standard"/>
        <c:ser>
          <c:idx val="0"/>
          <c:order val="0"/>
          <c:tx>
            <c:v>% Gain/Loss</c:v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Overall!$H$5:$H$16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4581120"/>
        <c:axId val="55669888"/>
      </c:lineChart>
      <c:catAx>
        <c:axId val="54581120"/>
        <c:scaling>
          <c:orientation val="minMax"/>
        </c:scaling>
        <c:axPos val="b"/>
        <c:tickLblPos val="nextTo"/>
        <c:crossAx val="55669888"/>
        <c:crosses val="autoZero"/>
        <c:auto val="1"/>
        <c:lblAlgn val="ctr"/>
        <c:lblOffset val="100"/>
      </c:catAx>
      <c:valAx>
        <c:axId val="55669888"/>
        <c:scaling>
          <c:orientation val="minMax"/>
        </c:scaling>
        <c:axPos val="l"/>
        <c:majorGridlines/>
        <c:numFmt formatCode="0.00%" sourceLinked="1"/>
        <c:tickLblPos val="nextTo"/>
        <c:crossAx val="545811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Overall!$F$4</c:f>
              <c:strCache>
                <c:ptCount val="1"/>
                <c:pt idx="0">
                  <c:v>Win %</c:v>
                </c:pt>
              </c:strCache>
            </c:strRef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Overall!$F$5:$F$16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57218560"/>
        <c:axId val="57220480"/>
      </c:lineChart>
      <c:catAx>
        <c:axId val="57218560"/>
        <c:scaling>
          <c:orientation val="minMax"/>
        </c:scaling>
        <c:axPos val="b"/>
        <c:tickLblPos val="nextTo"/>
        <c:crossAx val="57220480"/>
        <c:crosses val="autoZero"/>
        <c:auto val="1"/>
        <c:lblAlgn val="ctr"/>
        <c:lblOffset val="100"/>
      </c:catAx>
      <c:valAx>
        <c:axId val="57220480"/>
        <c:scaling>
          <c:orientation val="minMax"/>
        </c:scaling>
        <c:axPos val="l"/>
        <c:majorGridlines/>
        <c:numFmt formatCode="0.00%" sourceLinked="1"/>
        <c:tickLblPos val="nextTo"/>
        <c:crossAx val="572185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lineChart>
        <c:grouping val="standard"/>
        <c:ser>
          <c:idx val="0"/>
          <c:order val="0"/>
          <c:tx>
            <c:strRef>
              <c:f>Overall!$C$4</c:f>
              <c:strCache>
                <c:ptCount val="1"/>
                <c:pt idx="0">
                  <c:v>Trades</c:v>
                </c:pt>
              </c:strCache>
            </c:strRef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Overall!$C$5:$C$16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Overall!$D$4</c:f>
              <c:strCache>
                <c:ptCount val="1"/>
                <c:pt idx="0">
                  <c:v>Winners</c:v>
                </c:pt>
              </c:strCache>
            </c:strRef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Overall!$D$5:$D$16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Overall!$E$4</c:f>
              <c:strCache>
                <c:ptCount val="1"/>
                <c:pt idx="0">
                  <c:v>Losers</c:v>
                </c:pt>
              </c:strCache>
            </c:strRef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Overall!$E$5:$E$16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86257664"/>
        <c:axId val="86259584"/>
      </c:lineChart>
      <c:catAx>
        <c:axId val="86257664"/>
        <c:scaling>
          <c:orientation val="minMax"/>
        </c:scaling>
        <c:axPos val="b"/>
        <c:tickLblPos val="nextTo"/>
        <c:crossAx val="86259584"/>
        <c:crosses val="autoZero"/>
        <c:auto val="1"/>
        <c:lblAlgn val="ctr"/>
        <c:lblOffset val="100"/>
      </c:catAx>
      <c:valAx>
        <c:axId val="86259584"/>
        <c:scaling>
          <c:orientation val="minMax"/>
        </c:scaling>
        <c:axPos val="l"/>
        <c:majorGridlines/>
        <c:numFmt formatCode="General" sourceLinked="1"/>
        <c:tickLblPos val="nextTo"/>
        <c:crossAx val="862576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Overall!$G$4</c:f>
              <c:strCache>
                <c:ptCount val="1"/>
                <c:pt idx="0">
                  <c:v>$ Gain/Loss</c:v>
                </c:pt>
              </c:strCache>
            </c:strRef>
          </c:tx>
          <c:marker>
            <c:symbol val="none"/>
          </c:marker>
          <c:cat>
            <c:strRef>
              <c:f>Overall!$A$5:$A$16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Overall!$G$5:$G$16</c:f>
              <c:numCache>
                <c:formatCode>[$$-409]#,##0.00_ ;[Red]\-[$$-409]#,##0.00\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47302912"/>
        <c:axId val="47312896"/>
      </c:lineChart>
      <c:catAx>
        <c:axId val="47302912"/>
        <c:scaling>
          <c:orientation val="minMax"/>
        </c:scaling>
        <c:axPos val="b"/>
        <c:tickLblPos val="nextTo"/>
        <c:crossAx val="47312896"/>
        <c:crosses val="autoZero"/>
        <c:auto val="1"/>
        <c:lblAlgn val="ctr"/>
        <c:lblOffset val="100"/>
      </c:catAx>
      <c:valAx>
        <c:axId val="47312896"/>
        <c:scaling>
          <c:orientation val="minMax"/>
        </c:scaling>
        <c:axPos val="l"/>
        <c:majorGridlines/>
        <c:numFmt formatCode="[$$-409]#,##0.00_ ;[Red]\-[$$-409]#,##0.00\ " sourceLinked="1"/>
        <c:tickLblPos val="nextTo"/>
        <c:crossAx val="47302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17</xdr:row>
      <xdr:rowOff>133349</xdr:rowOff>
    </xdr:from>
    <xdr:to>
      <xdr:col>6</xdr:col>
      <xdr:colOff>838199</xdr:colOff>
      <xdr:row>28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29</xdr:row>
      <xdr:rowOff>95250</xdr:rowOff>
    </xdr:from>
    <xdr:to>
      <xdr:col>7</xdr:col>
      <xdr:colOff>28575</xdr:colOff>
      <xdr:row>40</xdr:row>
      <xdr:rowOff>104775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133350</xdr:colOff>
      <xdr:row>29</xdr:row>
      <xdr:rowOff>123825</xdr:rowOff>
    </xdr:from>
    <xdr:to>
      <xdr:col>14</xdr:col>
      <xdr:colOff>485775</xdr:colOff>
      <xdr:row>40</xdr:row>
      <xdr:rowOff>47625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28575</xdr:colOff>
      <xdr:row>3</xdr:row>
      <xdr:rowOff>57150</xdr:rowOff>
    </xdr:from>
    <xdr:to>
      <xdr:col>14</xdr:col>
      <xdr:colOff>600075</xdr:colOff>
      <xdr:row>15</xdr:row>
      <xdr:rowOff>104775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76199</xdr:colOff>
      <xdr:row>17</xdr:row>
      <xdr:rowOff>133350</xdr:rowOff>
    </xdr:from>
    <xdr:to>
      <xdr:col>14</xdr:col>
      <xdr:colOff>476249</xdr:colOff>
      <xdr:row>28</xdr:row>
      <xdr:rowOff>104775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3"/>
  <sheetViews>
    <sheetView tabSelected="1" workbookViewId="0">
      <selection activeCell="A2" sqref="A2"/>
    </sheetView>
  </sheetViews>
  <sheetFormatPr defaultRowHeight="12.75"/>
  <cols>
    <col min="1" max="1" width="16" customWidth="1"/>
    <col min="2" max="2" width="11" customWidth="1"/>
    <col min="3" max="3" width="12" customWidth="1"/>
    <col min="4" max="4" width="11.140625" bestFit="1" customWidth="1"/>
    <col min="5" max="5" width="7.85546875" customWidth="1"/>
    <col min="6" max="6" width="11.42578125" customWidth="1"/>
    <col min="7" max="7" width="12.5703125" style="5" customWidth="1"/>
    <col min="8" max="8" width="13.140625" style="5" customWidth="1"/>
    <col min="9" max="9" width="15.85546875" customWidth="1"/>
    <col min="10" max="10" width="14" style="8" customWidth="1"/>
    <col min="11" max="11" width="7.140625" style="8" customWidth="1"/>
    <col min="12" max="12" width="17.28515625" customWidth="1"/>
    <col min="13" max="13" width="9.140625" style="2"/>
    <col min="14" max="14" width="7.85546875" style="7" customWidth="1"/>
    <col min="15" max="15" width="10.28515625" style="2" customWidth="1"/>
    <col min="16" max="16" width="12.42578125" style="2" customWidth="1"/>
    <col min="17" max="17" width="8.140625" style="18" customWidth="1"/>
    <col min="18" max="18" width="87.140625" style="45" customWidth="1"/>
  </cols>
  <sheetData>
    <row r="1" spans="1:20" s="10" customFormat="1" ht="15.75">
      <c r="A1" s="56" t="s">
        <v>35</v>
      </c>
      <c r="B1" s="52" t="s">
        <v>3</v>
      </c>
      <c r="C1" s="51" t="s">
        <v>20</v>
      </c>
      <c r="D1" s="53" t="s">
        <v>21</v>
      </c>
      <c r="E1" s="54" t="s">
        <v>42</v>
      </c>
      <c r="F1" s="61" t="s">
        <v>41</v>
      </c>
      <c r="G1" s="101" t="s">
        <v>37</v>
      </c>
      <c r="H1" s="102"/>
      <c r="I1" s="103" t="s">
        <v>27</v>
      </c>
      <c r="J1" s="102"/>
      <c r="K1" s="52"/>
      <c r="L1" s="83"/>
      <c r="M1" s="76"/>
      <c r="N1" s="77"/>
      <c r="O1" s="78"/>
      <c r="P1" s="77"/>
      <c r="Q1" s="77"/>
      <c r="R1" s="55"/>
    </row>
    <row r="2" spans="1:20" s="10" customFormat="1" ht="16.5" customHeight="1">
      <c r="A2" s="92">
        <f>Jan!$D$2</f>
        <v>0</v>
      </c>
      <c r="B2" s="93">
        <f>SUM(C15:C16)</f>
        <v>0</v>
      </c>
      <c r="C2" s="94">
        <f>SUM(D15:D16)</f>
        <v>0</v>
      </c>
      <c r="D2" s="94">
        <f>SUM(E15:E16)</f>
        <v>0</v>
      </c>
      <c r="E2" s="57" t="e">
        <f>AVERAGE(F5:F16)</f>
        <v>#DIV/0!</v>
      </c>
      <c r="F2" s="95">
        <f>SUM(G15:G16)</f>
        <v>0</v>
      </c>
      <c r="G2" s="97" t="e">
        <f>SUM(H15:H16)</f>
        <v>#DIV/0!</v>
      </c>
      <c r="H2" s="98"/>
      <c r="I2" s="99">
        <f>I16</f>
        <v>0</v>
      </c>
      <c r="J2" s="100"/>
      <c r="K2" s="57"/>
      <c r="L2" s="79"/>
      <c r="M2" s="80"/>
      <c r="N2" s="81"/>
      <c r="O2" s="82"/>
      <c r="P2" s="81"/>
      <c r="Q2" s="81"/>
      <c r="R2" s="59"/>
      <c r="S2" s="10" t="s">
        <v>19</v>
      </c>
      <c r="T2" s="10" t="s">
        <v>14</v>
      </c>
    </row>
    <row r="3" spans="1:20" s="10" customFormat="1" ht="16.5" customHeight="1">
      <c r="B3" s="52"/>
      <c r="C3" s="51"/>
      <c r="D3" s="53"/>
      <c r="E3" s="57"/>
      <c r="F3" s="57"/>
      <c r="G3" s="98"/>
      <c r="H3" s="98"/>
      <c r="I3" s="100"/>
      <c r="J3" s="100"/>
      <c r="K3" s="57"/>
      <c r="L3" s="79"/>
      <c r="M3" s="80"/>
      <c r="N3" s="81"/>
      <c r="O3" s="82"/>
      <c r="P3" s="81"/>
      <c r="Q3" s="81"/>
      <c r="R3" s="59"/>
    </row>
    <row r="4" spans="1:20" s="1" customFormat="1">
      <c r="A4" s="60" t="s">
        <v>22</v>
      </c>
      <c r="B4" s="60" t="s">
        <v>36</v>
      </c>
      <c r="C4" s="60" t="s">
        <v>3</v>
      </c>
      <c r="D4" s="60" t="s">
        <v>20</v>
      </c>
      <c r="E4" s="60" t="s">
        <v>21</v>
      </c>
      <c r="F4" s="60" t="s">
        <v>25</v>
      </c>
      <c r="G4" s="61" t="s">
        <v>41</v>
      </c>
      <c r="H4" s="61" t="s">
        <v>37</v>
      </c>
      <c r="I4" s="84" t="s">
        <v>38</v>
      </c>
      <c r="J4" s="62"/>
      <c r="K4" s="62"/>
      <c r="L4" s="60"/>
      <c r="M4" s="85"/>
      <c r="N4" s="86"/>
      <c r="O4" s="85"/>
      <c r="P4" s="85"/>
      <c r="Q4" s="87"/>
      <c r="R4" s="55"/>
      <c r="T4" s="1" t="s">
        <v>16</v>
      </c>
    </row>
    <row r="5" spans="1:20" s="22" customFormat="1">
      <c r="A5" s="88" t="s">
        <v>43</v>
      </c>
      <c r="B5" s="91">
        <f>Jan!$D$2</f>
        <v>0</v>
      </c>
      <c r="C5" s="89">
        <f>Jan!$F$2</f>
        <v>0</v>
      </c>
      <c r="D5" s="89">
        <f>Jan!$G$2</f>
        <v>0</v>
      </c>
      <c r="E5" s="89">
        <f>Jan!$H$2</f>
        <v>0</v>
      </c>
      <c r="F5" s="90" t="e">
        <f>Jan!$J$2</f>
        <v>#DIV/0!</v>
      </c>
      <c r="G5" s="91">
        <f>Jan!$K$2</f>
        <v>0</v>
      </c>
      <c r="H5" s="90" t="e">
        <f>Jan!$L$2</f>
        <v>#DIV/0!</v>
      </c>
      <c r="I5" s="91">
        <f>Jan!$N$2</f>
        <v>0</v>
      </c>
      <c r="J5" s="52"/>
      <c r="K5" s="52"/>
      <c r="L5" s="51"/>
      <c r="M5" s="54"/>
      <c r="N5" s="53"/>
      <c r="O5" s="54"/>
      <c r="P5" s="54"/>
      <c r="Q5" s="57"/>
      <c r="R5" s="64"/>
      <c r="T5" s="23" t="s">
        <v>28</v>
      </c>
    </row>
    <row r="6" spans="1:20" s="22" customFormat="1">
      <c r="A6" s="88" t="s">
        <v>44</v>
      </c>
      <c r="B6" s="91">
        <f>Feb!$D$2</f>
        <v>0</v>
      </c>
      <c r="C6" s="89">
        <f>Feb!$F$2</f>
        <v>0</v>
      </c>
      <c r="D6" s="89">
        <f>Feb!$G$2</f>
        <v>0</v>
      </c>
      <c r="E6" s="89">
        <f>Feb!$H$2</f>
        <v>0</v>
      </c>
      <c r="F6" s="90" t="e">
        <f>Feb!$J$2</f>
        <v>#DIV/0!</v>
      </c>
      <c r="G6" s="91">
        <f>Feb!$K$2</f>
        <v>0</v>
      </c>
      <c r="H6" s="90" t="e">
        <f>Feb!$L$2</f>
        <v>#DIV/0!</v>
      </c>
      <c r="I6" s="91">
        <f>Feb!$N$2</f>
        <v>0</v>
      </c>
      <c r="J6" s="69"/>
      <c r="K6" s="58"/>
      <c r="L6" s="67"/>
      <c r="M6" s="71"/>
      <c r="N6" s="72"/>
      <c r="O6" s="68"/>
      <c r="P6" s="68"/>
      <c r="Q6" s="70"/>
      <c r="R6" s="63"/>
      <c r="T6" s="22" t="s">
        <v>29</v>
      </c>
    </row>
    <row r="7" spans="1:20" s="22" customFormat="1">
      <c r="A7" s="88" t="s">
        <v>45</v>
      </c>
      <c r="B7" s="91">
        <f>Mar!$D$2</f>
        <v>0</v>
      </c>
      <c r="C7" s="89">
        <f>Mar!$F$2</f>
        <v>0</v>
      </c>
      <c r="D7" s="89">
        <f>Mar!$G$2</f>
        <v>0</v>
      </c>
      <c r="E7" s="89">
        <f>Mar!$H$2</f>
        <v>0</v>
      </c>
      <c r="F7" s="90" t="e">
        <f>Mar!$J$2</f>
        <v>#DIV/0!</v>
      </c>
      <c r="G7" s="91">
        <f>Mar!$K$2</f>
        <v>0</v>
      </c>
      <c r="H7" s="90" t="e">
        <f>Mar!$L$2</f>
        <v>#DIV/0!</v>
      </c>
      <c r="I7" s="91">
        <f>Mar!$N$2</f>
        <v>0</v>
      </c>
      <c r="J7" s="69"/>
      <c r="K7" s="70"/>
      <c r="L7" s="67"/>
      <c r="M7" s="71"/>
      <c r="N7" s="72"/>
      <c r="O7" s="68"/>
      <c r="P7" s="68"/>
      <c r="Q7" s="70"/>
      <c r="R7" s="63"/>
      <c r="T7" s="22" t="s">
        <v>30</v>
      </c>
    </row>
    <row r="8" spans="1:20" s="22" customFormat="1">
      <c r="A8" s="88" t="s">
        <v>46</v>
      </c>
      <c r="B8" s="91">
        <f>Apr!$D$2</f>
        <v>0</v>
      </c>
      <c r="C8" s="89">
        <f>Apr!$F$2</f>
        <v>0</v>
      </c>
      <c r="D8" s="89">
        <f>Apr!$G$2</f>
        <v>0</v>
      </c>
      <c r="E8" s="89">
        <f>Apr!$H$2</f>
        <v>0</v>
      </c>
      <c r="F8" s="90" t="e">
        <f>Apr!$J$2</f>
        <v>#DIV/0!</v>
      </c>
      <c r="G8" s="91">
        <f>Apr!$K$2</f>
        <v>0</v>
      </c>
      <c r="H8" s="90" t="e">
        <f>Apr!$L$2</f>
        <v>#DIV/0!</v>
      </c>
      <c r="I8" s="91">
        <f>Apr!$N$2</f>
        <v>0</v>
      </c>
      <c r="J8" s="69"/>
      <c r="K8" s="70"/>
      <c r="L8" s="67"/>
      <c r="M8" s="71"/>
      <c r="N8" s="72"/>
      <c r="O8" s="68"/>
      <c r="P8" s="68"/>
      <c r="Q8" s="70"/>
      <c r="R8" s="63"/>
      <c r="T8" s="22" t="s">
        <v>33</v>
      </c>
    </row>
    <row r="9" spans="1:20" s="22" customFormat="1">
      <c r="A9" s="88" t="s">
        <v>47</v>
      </c>
      <c r="B9" s="91">
        <f>May!$D$2</f>
        <v>0</v>
      </c>
      <c r="C9" s="89">
        <f>May!$F$2</f>
        <v>0</v>
      </c>
      <c r="D9" s="89">
        <f>May!$G$2</f>
        <v>0</v>
      </c>
      <c r="E9" s="89">
        <f>May!$H$2</f>
        <v>0</v>
      </c>
      <c r="F9" s="90" t="e">
        <f>May!$J$2</f>
        <v>#DIV/0!</v>
      </c>
      <c r="G9" s="91">
        <f>May!$K$2</f>
        <v>0</v>
      </c>
      <c r="H9" s="90" t="e">
        <f>May!$L$2</f>
        <v>#DIV/0!</v>
      </c>
      <c r="I9" s="91">
        <f>May!$N$2</f>
        <v>0</v>
      </c>
      <c r="J9" s="69"/>
      <c r="K9" s="70"/>
      <c r="L9" s="67"/>
      <c r="M9" s="71"/>
      <c r="N9" s="72"/>
      <c r="O9" s="68"/>
      <c r="P9" s="68"/>
      <c r="Q9" s="70"/>
      <c r="R9" s="63"/>
      <c r="T9" s="22" t="s">
        <v>34</v>
      </c>
    </row>
    <row r="10" spans="1:20" s="22" customFormat="1">
      <c r="A10" s="88" t="s">
        <v>48</v>
      </c>
      <c r="B10" s="91">
        <f>Jun!$D$2</f>
        <v>0</v>
      </c>
      <c r="C10" s="89">
        <f>Jun!$F$2</f>
        <v>0</v>
      </c>
      <c r="D10" s="89">
        <f>Jun!$G$2</f>
        <v>0</v>
      </c>
      <c r="E10" s="89">
        <f>Jun!$H$2</f>
        <v>0</v>
      </c>
      <c r="F10" s="90" t="e">
        <f>Jun!$J$2</f>
        <v>#DIV/0!</v>
      </c>
      <c r="G10" s="91">
        <f>Jun!$K$2</f>
        <v>0</v>
      </c>
      <c r="H10" s="90" t="e">
        <f>Jun!$L$2</f>
        <v>#DIV/0!</v>
      </c>
      <c r="I10" s="91">
        <f>Jun!$N$2</f>
        <v>0</v>
      </c>
      <c r="J10" s="69"/>
      <c r="K10" s="70"/>
      <c r="L10" s="67"/>
      <c r="M10" s="71"/>
      <c r="N10" s="72"/>
      <c r="O10" s="68"/>
      <c r="P10" s="68"/>
      <c r="Q10" s="70"/>
      <c r="R10" s="63"/>
    </row>
    <row r="11" spans="1:20" s="22" customFormat="1">
      <c r="A11" s="88" t="s">
        <v>49</v>
      </c>
      <c r="B11" s="91">
        <f>Jul!$D$2</f>
        <v>0</v>
      </c>
      <c r="C11" s="89">
        <f>Jul!$F$2</f>
        <v>0</v>
      </c>
      <c r="D11" s="89">
        <f>Jul!$G$2</f>
        <v>0</v>
      </c>
      <c r="E11" s="89">
        <f>Jul!$H$2</f>
        <v>0</v>
      </c>
      <c r="F11" s="90" t="e">
        <f>Jul!$J$2</f>
        <v>#DIV/0!</v>
      </c>
      <c r="G11" s="91">
        <f>Jul!$K$2</f>
        <v>0</v>
      </c>
      <c r="H11" s="90" t="e">
        <f>Jul!$L$2</f>
        <v>#DIV/0!</v>
      </c>
      <c r="I11" s="91">
        <f>Jul!$N$2</f>
        <v>0</v>
      </c>
      <c r="J11" s="69"/>
      <c r="K11" s="70"/>
      <c r="L11" s="67"/>
      <c r="M11" s="71"/>
      <c r="N11" s="72"/>
      <c r="O11" s="68"/>
      <c r="P11" s="68"/>
      <c r="Q11" s="70"/>
      <c r="R11" s="63"/>
    </row>
    <row r="12" spans="1:20" s="22" customFormat="1">
      <c r="A12" s="88" t="s">
        <v>50</v>
      </c>
      <c r="B12" s="91">
        <f>Aug!$D$2</f>
        <v>0</v>
      </c>
      <c r="C12" s="89">
        <f>Aug!$F$2</f>
        <v>0</v>
      </c>
      <c r="D12" s="89">
        <f>Aug!$G$2</f>
        <v>0</v>
      </c>
      <c r="E12" s="89">
        <f>Aug!$H$2</f>
        <v>0</v>
      </c>
      <c r="F12" s="90" t="e">
        <f>Aug!$J$2</f>
        <v>#DIV/0!</v>
      </c>
      <c r="G12" s="91">
        <f>Aug!$K$2</f>
        <v>0</v>
      </c>
      <c r="H12" s="90" t="e">
        <f>Aug!$L$2</f>
        <v>#DIV/0!</v>
      </c>
      <c r="I12" s="91">
        <f>Aug!$N$2</f>
        <v>0</v>
      </c>
      <c r="J12" s="69"/>
      <c r="K12" s="70"/>
      <c r="L12" s="67"/>
      <c r="M12" s="71"/>
      <c r="N12" s="72"/>
      <c r="O12" s="68"/>
      <c r="P12" s="68"/>
      <c r="Q12" s="70"/>
      <c r="R12" s="63"/>
    </row>
    <row r="13" spans="1:20" s="22" customFormat="1">
      <c r="A13" s="88" t="s">
        <v>51</v>
      </c>
      <c r="B13" s="91">
        <f>Sep!$D$2</f>
        <v>0</v>
      </c>
      <c r="C13" s="89">
        <f>Sep!$F$2</f>
        <v>0</v>
      </c>
      <c r="D13" s="89">
        <f>Sep!$G$2</f>
        <v>0</v>
      </c>
      <c r="E13" s="89">
        <f>Sep!$H$2</f>
        <v>0</v>
      </c>
      <c r="F13" s="90" t="e">
        <f>Sep!$J$2</f>
        <v>#DIV/0!</v>
      </c>
      <c r="G13" s="91">
        <f>Sep!$K$2</f>
        <v>0</v>
      </c>
      <c r="H13" s="90" t="e">
        <f>Sep!$L$2</f>
        <v>#DIV/0!</v>
      </c>
      <c r="I13" s="91">
        <f>Sep!$N$2</f>
        <v>0</v>
      </c>
      <c r="J13" s="69"/>
      <c r="K13" s="70"/>
      <c r="L13" s="67"/>
      <c r="M13" s="71"/>
      <c r="N13" s="72"/>
      <c r="O13" s="68"/>
      <c r="P13" s="68"/>
      <c r="Q13" s="70"/>
      <c r="R13" s="63"/>
    </row>
    <row r="14" spans="1:20" s="22" customFormat="1">
      <c r="A14" s="88" t="s">
        <v>52</v>
      </c>
      <c r="B14" s="91">
        <f>Oct!$D$2</f>
        <v>0</v>
      </c>
      <c r="C14" s="89">
        <f>Oct!$F$2</f>
        <v>0</v>
      </c>
      <c r="D14" s="89">
        <f>Oct!$G$2</f>
        <v>0</v>
      </c>
      <c r="E14" s="89">
        <f>Oct!$H$2</f>
        <v>0</v>
      </c>
      <c r="F14" s="90" t="e">
        <f>Oct!$J$2</f>
        <v>#DIV/0!</v>
      </c>
      <c r="G14" s="91">
        <f>Oct!$K$2</f>
        <v>0</v>
      </c>
      <c r="H14" s="90" t="e">
        <f>Oct!$L$2</f>
        <v>#DIV/0!</v>
      </c>
      <c r="I14" s="91">
        <f>Oct!$N$2</f>
        <v>0</v>
      </c>
      <c r="J14" s="69"/>
      <c r="K14" s="70"/>
      <c r="L14" s="67"/>
      <c r="M14" s="71"/>
      <c r="N14" s="72"/>
      <c r="O14" s="68"/>
      <c r="P14" s="68"/>
      <c r="Q14" s="70"/>
      <c r="R14" s="63"/>
    </row>
    <row r="15" spans="1:20" s="22" customFormat="1">
      <c r="A15" s="88" t="s">
        <v>39</v>
      </c>
      <c r="B15" s="91">
        <f>Nov!$D$2</f>
        <v>0</v>
      </c>
      <c r="C15" s="89">
        <f>Nov!$F$2</f>
        <v>0</v>
      </c>
      <c r="D15" s="89">
        <f>Nov!$G$2</f>
        <v>0</v>
      </c>
      <c r="E15" s="89">
        <f>Nov!$H$2</f>
        <v>0</v>
      </c>
      <c r="F15" s="90" t="e">
        <f>Nov!$J$2</f>
        <v>#DIV/0!</v>
      </c>
      <c r="G15" s="91">
        <f>Nov!$K$2</f>
        <v>0</v>
      </c>
      <c r="H15" s="90" t="e">
        <f>Nov!$L$2</f>
        <v>#DIV/0!</v>
      </c>
      <c r="I15" s="91">
        <f>Nov!$N$2</f>
        <v>0</v>
      </c>
      <c r="J15" s="69"/>
      <c r="K15" s="70"/>
      <c r="L15" s="67"/>
      <c r="M15" s="71"/>
      <c r="N15" s="72"/>
      <c r="O15" s="68"/>
      <c r="P15" s="68"/>
      <c r="Q15" s="70"/>
      <c r="R15" s="63"/>
    </row>
    <row r="16" spans="1:20" s="22" customFormat="1">
      <c r="A16" s="88" t="s">
        <v>40</v>
      </c>
      <c r="B16" s="91">
        <f>Dec!$D$2</f>
        <v>0</v>
      </c>
      <c r="C16" s="89">
        <f>Dec!$F$2</f>
        <v>0</v>
      </c>
      <c r="D16" s="89">
        <f>Dec!$G$2</f>
        <v>0</v>
      </c>
      <c r="E16" s="89">
        <f>Dec!$H$2</f>
        <v>0</v>
      </c>
      <c r="F16" s="90" t="e">
        <f>Dec!$J$2</f>
        <v>#DIV/0!</v>
      </c>
      <c r="G16" s="91">
        <f>Dec!$K$2</f>
        <v>0</v>
      </c>
      <c r="H16" s="90" t="e">
        <f>Dec!$L$2</f>
        <v>#DIV/0!</v>
      </c>
      <c r="I16" s="91">
        <f>Dec!$N$2</f>
        <v>0</v>
      </c>
      <c r="J16" s="69"/>
      <c r="K16" s="70"/>
      <c r="L16" s="67"/>
      <c r="M16" s="71"/>
      <c r="N16" s="72"/>
      <c r="O16" s="68"/>
      <c r="P16" s="68"/>
      <c r="Q16" s="70"/>
      <c r="R16" s="63"/>
    </row>
    <row r="17" spans="1:18" s="22" customFormat="1">
      <c r="A17" s="65"/>
      <c r="B17" s="66"/>
      <c r="C17" s="51"/>
      <c r="D17" s="66"/>
      <c r="E17" s="51"/>
      <c r="F17" s="51"/>
      <c r="G17" s="67"/>
      <c r="H17" s="67"/>
      <c r="I17" s="68"/>
      <c r="J17" s="69"/>
      <c r="K17" s="70"/>
      <c r="L17" s="67"/>
      <c r="M17" s="71"/>
      <c r="N17" s="72"/>
      <c r="O17" s="68"/>
      <c r="P17" s="68"/>
      <c r="Q17" s="70"/>
      <c r="R17" s="63"/>
    </row>
    <row r="18" spans="1:18" s="22" customFormat="1">
      <c r="A18" s="65"/>
      <c r="B18" s="66"/>
      <c r="C18" s="51"/>
      <c r="D18" s="66"/>
      <c r="E18" s="51"/>
      <c r="F18" s="51"/>
      <c r="G18" s="67"/>
      <c r="H18" s="67"/>
      <c r="I18" s="68"/>
      <c r="J18" s="69"/>
      <c r="K18" s="70"/>
      <c r="L18" s="67"/>
      <c r="M18" s="71"/>
      <c r="N18" s="72"/>
      <c r="O18" s="68"/>
      <c r="P18" s="68"/>
      <c r="Q18" s="70"/>
      <c r="R18" s="63"/>
    </row>
    <row r="19" spans="1:18" s="22" customFormat="1">
      <c r="A19" s="65"/>
      <c r="B19" s="66"/>
      <c r="C19" s="51"/>
      <c r="D19" s="66"/>
      <c r="E19" s="51"/>
      <c r="F19" s="51"/>
      <c r="G19" s="67"/>
      <c r="H19" s="67"/>
      <c r="I19" s="68"/>
      <c r="J19" s="69"/>
      <c r="K19" s="70"/>
      <c r="L19" s="67"/>
      <c r="M19" s="71"/>
      <c r="N19" s="72"/>
      <c r="O19" s="68"/>
      <c r="P19" s="68"/>
      <c r="Q19" s="70"/>
      <c r="R19" s="63"/>
    </row>
    <row r="20" spans="1:18" s="22" customFormat="1">
      <c r="A20" s="65"/>
      <c r="B20" s="66"/>
      <c r="C20" s="51"/>
      <c r="D20" s="66"/>
      <c r="E20" s="51"/>
      <c r="F20" s="51"/>
      <c r="G20" s="67"/>
      <c r="H20" s="67"/>
      <c r="I20" s="68"/>
      <c r="J20" s="69"/>
      <c r="K20" s="70"/>
      <c r="L20" s="67"/>
      <c r="M20" s="71"/>
      <c r="N20" s="72"/>
      <c r="O20" s="68"/>
      <c r="P20" s="68"/>
      <c r="Q20" s="70"/>
      <c r="R20" s="63"/>
    </row>
    <row r="21" spans="1:18" s="22" customFormat="1">
      <c r="A21" s="65"/>
      <c r="B21" s="66"/>
      <c r="C21" s="51"/>
      <c r="D21" s="66"/>
      <c r="E21" s="51"/>
      <c r="F21" s="51"/>
      <c r="G21" s="67"/>
      <c r="H21" s="67"/>
      <c r="I21" s="68"/>
      <c r="J21" s="69"/>
      <c r="K21" s="70"/>
      <c r="L21" s="67"/>
      <c r="M21" s="71"/>
      <c r="N21" s="72"/>
      <c r="O21" s="68"/>
      <c r="P21" s="68"/>
      <c r="Q21" s="70"/>
      <c r="R21" s="63"/>
    </row>
    <row r="22" spans="1:18" s="22" customFormat="1">
      <c r="A22" s="65"/>
      <c r="B22" s="66"/>
      <c r="C22" s="51"/>
      <c r="D22" s="66"/>
      <c r="E22" s="51"/>
      <c r="F22" s="51"/>
      <c r="G22" s="67"/>
      <c r="H22" s="67"/>
      <c r="I22" s="68"/>
      <c r="J22" s="69"/>
      <c r="K22" s="70"/>
      <c r="L22" s="67"/>
      <c r="M22" s="71"/>
      <c r="N22" s="72"/>
      <c r="O22" s="68"/>
      <c r="P22" s="68"/>
      <c r="Q22" s="70"/>
      <c r="R22" s="63"/>
    </row>
    <row r="23" spans="1:18" s="22" customFormat="1">
      <c r="A23" s="65"/>
      <c r="B23" s="66"/>
      <c r="C23" s="51"/>
      <c r="D23" s="66"/>
      <c r="E23" s="51"/>
      <c r="F23" s="51"/>
      <c r="G23" s="67"/>
      <c r="H23" s="66"/>
      <c r="I23" s="68"/>
      <c r="J23" s="73"/>
      <c r="K23" s="70"/>
      <c r="L23" s="74"/>
      <c r="M23" s="71"/>
      <c r="N23" s="72"/>
      <c r="O23" s="68"/>
      <c r="P23" s="68"/>
      <c r="Q23" s="70"/>
      <c r="R23" s="63"/>
    </row>
    <row r="24" spans="1:18" s="22" customFormat="1">
      <c r="A24" s="65"/>
      <c r="B24" s="66"/>
      <c r="C24" s="51"/>
      <c r="D24" s="66"/>
      <c r="E24" s="51"/>
      <c r="F24" s="51"/>
      <c r="G24" s="67"/>
      <c r="H24" s="67"/>
      <c r="I24" s="68"/>
      <c r="J24" s="69"/>
      <c r="K24" s="70"/>
      <c r="L24" s="67"/>
      <c r="M24" s="71"/>
      <c r="N24" s="72"/>
      <c r="O24" s="68"/>
      <c r="P24" s="68"/>
      <c r="Q24" s="70"/>
      <c r="R24" s="63"/>
    </row>
    <row r="25" spans="1:18" s="22" customFormat="1">
      <c r="A25" s="65"/>
      <c r="B25" s="66"/>
      <c r="C25" s="51"/>
      <c r="D25" s="66"/>
      <c r="E25" s="51"/>
      <c r="F25" s="51"/>
      <c r="G25" s="67"/>
      <c r="H25" s="67"/>
      <c r="I25" s="68"/>
      <c r="J25" s="69"/>
      <c r="K25" s="70"/>
      <c r="L25" s="67"/>
      <c r="M25" s="71"/>
      <c r="N25" s="72"/>
      <c r="O25" s="68"/>
      <c r="P25" s="68"/>
      <c r="Q25" s="70"/>
      <c r="R25" s="63"/>
    </row>
    <row r="26" spans="1:18" s="22" customFormat="1">
      <c r="A26" s="65"/>
      <c r="B26" s="66"/>
      <c r="C26" s="51"/>
      <c r="D26" s="66"/>
      <c r="E26" s="51"/>
      <c r="F26" s="51"/>
      <c r="G26" s="67"/>
      <c r="H26" s="67"/>
      <c r="I26" s="68"/>
      <c r="J26" s="69"/>
      <c r="K26" s="70"/>
      <c r="L26" s="67"/>
      <c r="M26" s="71"/>
      <c r="N26" s="72"/>
      <c r="O26" s="68"/>
      <c r="P26" s="68"/>
      <c r="Q26" s="70"/>
      <c r="R26" s="63"/>
    </row>
    <row r="27" spans="1:18" s="22" customFormat="1">
      <c r="A27" s="65"/>
      <c r="B27" s="66"/>
      <c r="C27" s="51"/>
      <c r="D27" s="66"/>
      <c r="E27" s="51"/>
      <c r="F27" s="51"/>
      <c r="G27" s="67"/>
      <c r="H27" s="67"/>
      <c r="I27" s="68"/>
      <c r="J27" s="69"/>
      <c r="K27" s="70"/>
      <c r="L27" s="67"/>
      <c r="M27" s="71"/>
      <c r="N27" s="72"/>
      <c r="O27" s="68"/>
      <c r="P27" s="68"/>
      <c r="Q27" s="70"/>
      <c r="R27" s="63"/>
    </row>
    <row r="28" spans="1:18" s="22" customFormat="1">
      <c r="A28" s="65"/>
      <c r="B28" s="66"/>
      <c r="C28" s="51"/>
      <c r="D28" s="66"/>
      <c r="E28" s="51"/>
      <c r="F28" s="51"/>
      <c r="G28" s="67"/>
      <c r="H28" s="67"/>
      <c r="I28" s="68"/>
      <c r="J28" s="69"/>
      <c r="K28" s="70"/>
      <c r="L28" s="67"/>
      <c r="M28" s="71"/>
      <c r="N28" s="72"/>
      <c r="O28" s="68"/>
      <c r="P28" s="68"/>
      <c r="Q28" s="70"/>
      <c r="R28" s="63"/>
    </row>
    <row r="29" spans="1:18" s="22" customFormat="1">
      <c r="A29" s="65"/>
      <c r="B29" s="66"/>
      <c r="C29" s="51"/>
      <c r="D29" s="66"/>
      <c r="E29" s="51"/>
      <c r="F29" s="51"/>
      <c r="G29" s="67"/>
      <c r="H29" s="67"/>
      <c r="I29" s="68"/>
      <c r="J29" s="69"/>
      <c r="K29" s="70"/>
      <c r="L29" s="67"/>
      <c r="M29" s="71"/>
      <c r="N29" s="72"/>
      <c r="O29" s="68"/>
      <c r="P29" s="68"/>
      <c r="Q29" s="70"/>
      <c r="R29" s="75"/>
    </row>
    <row r="30" spans="1:18" s="22" customFormat="1">
      <c r="A30" s="65"/>
      <c r="B30" s="66"/>
      <c r="C30" s="51"/>
      <c r="D30" s="66"/>
      <c r="E30" s="51"/>
      <c r="F30" s="51"/>
      <c r="G30" s="67"/>
      <c r="H30" s="67"/>
      <c r="I30" s="68"/>
      <c r="J30" s="69"/>
      <c r="K30" s="70"/>
      <c r="L30" s="67"/>
      <c r="M30" s="71"/>
      <c r="N30" s="72"/>
      <c r="O30" s="68"/>
      <c r="P30" s="68"/>
      <c r="Q30" s="70"/>
      <c r="R30" s="63"/>
    </row>
    <row r="31" spans="1:18" s="22" customFormat="1">
      <c r="A31" s="65"/>
      <c r="B31" s="66"/>
      <c r="C31" s="51"/>
      <c r="D31" s="66"/>
      <c r="E31" s="51"/>
      <c r="F31" s="51"/>
      <c r="G31" s="67"/>
      <c r="H31" s="67"/>
      <c r="I31" s="68"/>
      <c r="J31" s="69"/>
      <c r="K31" s="70"/>
      <c r="L31" s="67"/>
      <c r="M31" s="71"/>
      <c r="N31" s="72"/>
      <c r="O31" s="68"/>
      <c r="P31" s="68"/>
      <c r="Q31" s="70"/>
      <c r="R31" s="63"/>
    </row>
    <row r="32" spans="1:18" s="22" customFormat="1">
      <c r="A32" s="65"/>
      <c r="B32" s="66"/>
      <c r="C32" s="51"/>
      <c r="D32" s="66"/>
      <c r="E32" s="51"/>
      <c r="F32" s="51"/>
      <c r="G32" s="67"/>
      <c r="H32" s="67"/>
      <c r="I32" s="68"/>
      <c r="J32" s="69"/>
      <c r="K32" s="70"/>
      <c r="L32" s="67"/>
      <c r="M32" s="71"/>
      <c r="N32" s="72"/>
      <c r="O32" s="68"/>
      <c r="P32" s="68"/>
      <c r="Q32" s="70"/>
      <c r="R32" s="63"/>
    </row>
    <row r="33" spans="1:18" s="22" customFormat="1">
      <c r="A33" s="65"/>
      <c r="B33" s="66"/>
      <c r="C33" s="51"/>
      <c r="D33" s="66"/>
      <c r="E33" s="51"/>
      <c r="F33" s="51"/>
      <c r="G33" s="67"/>
      <c r="H33" s="67"/>
      <c r="I33" s="68"/>
      <c r="J33" s="69"/>
      <c r="K33" s="70"/>
      <c r="L33" s="67"/>
      <c r="M33" s="71"/>
      <c r="N33" s="72"/>
      <c r="O33" s="68"/>
      <c r="P33" s="68"/>
      <c r="Q33" s="70"/>
      <c r="R33" s="63"/>
    </row>
    <row r="34" spans="1:18" s="22" customFormat="1">
      <c r="A34" s="65"/>
      <c r="B34" s="66"/>
      <c r="C34" s="51"/>
      <c r="D34" s="66"/>
      <c r="E34" s="51"/>
      <c r="F34" s="51"/>
      <c r="G34" s="67"/>
      <c r="H34" s="67"/>
      <c r="I34" s="68"/>
      <c r="J34" s="69"/>
      <c r="K34" s="70"/>
      <c r="L34" s="67"/>
      <c r="M34" s="71"/>
      <c r="N34" s="72"/>
      <c r="O34" s="68"/>
      <c r="P34" s="68"/>
      <c r="Q34" s="70"/>
      <c r="R34" s="63"/>
    </row>
    <row r="35" spans="1:18" s="22" customFormat="1">
      <c r="A35" s="65"/>
      <c r="B35" s="66"/>
      <c r="C35" s="51"/>
      <c r="D35" s="66"/>
      <c r="E35" s="51"/>
      <c r="F35" s="51"/>
      <c r="G35" s="67"/>
      <c r="H35" s="67"/>
      <c r="I35" s="68"/>
      <c r="J35" s="69"/>
      <c r="K35" s="70"/>
      <c r="L35" s="67"/>
      <c r="M35" s="71"/>
      <c r="N35" s="72"/>
      <c r="O35" s="68"/>
      <c r="P35" s="68"/>
      <c r="Q35" s="70"/>
      <c r="R35" s="63"/>
    </row>
    <row r="36" spans="1:18" s="22" customFormat="1">
      <c r="A36" s="65"/>
      <c r="B36" s="66"/>
      <c r="C36" s="51"/>
      <c r="D36" s="66"/>
      <c r="E36" s="51"/>
      <c r="F36" s="51"/>
      <c r="G36" s="67"/>
      <c r="H36" s="67"/>
      <c r="I36" s="68"/>
      <c r="J36" s="69"/>
      <c r="K36" s="70"/>
      <c r="L36" s="67"/>
      <c r="M36" s="71"/>
      <c r="N36" s="72"/>
      <c r="O36" s="68"/>
      <c r="P36" s="68"/>
      <c r="Q36" s="70"/>
      <c r="R36" s="63"/>
    </row>
    <row r="37" spans="1:18" s="22" customFormat="1">
      <c r="A37" s="65"/>
      <c r="B37" s="66"/>
      <c r="C37" s="51"/>
      <c r="D37" s="66"/>
      <c r="E37" s="51"/>
      <c r="F37" s="51"/>
      <c r="G37" s="67"/>
      <c r="H37" s="67"/>
      <c r="I37" s="68"/>
      <c r="J37" s="69"/>
      <c r="K37" s="70"/>
      <c r="L37" s="67"/>
      <c r="M37" s="71"/>
      <c r="N37" s="72"/>
      <c r="O37" s="68"/>
      <c r="P37" s="68"/>
      <c r="Q37" s="70"/>
      <c r="R37" s="63"/>
    </row>
    <row r="38" spans="1:18" s="22" customFormat="1">
      <c r="A38" s="65"/>
      <c r="B38" s="66"/>
      <c r="C38" s="51"/>
      <c r="D38" s="66"/>
      <c r="E38" s="51"/>
      <c r="F38" s="51"/>
      <c r="G38" s="67"/>
      <c r="H38" s="67"/>
      <c r="I38" s="68"/>
      <c r="J38" s="69"/>
      <c r="K38" s="70"/>
      <c r="L38" s="67"/>
      <c r="M38" s="71"/>
      <c r="N38" s="72"/>
      <c r="O38" s="68"/>
      <c r="P38" s="68"/>
      <c r="Q38" s="70"/>
      <c r="R38" s="63"/>
    </row>
    <row r="39" spans="1:18" s="22" customFormat="1">
      <c r="A39" s="65"/>
      <c r="B39" s="66"/>
      <c r="C39" s="51"/>
      <c r="D39" s="66"/>
      <c r="E39" s="51"/>
      <c r="F39" s="51"/>
      <c r="G39" s="67"/>
      <c r="H39" s="67"/>
      <c r="I39" s="68"/>
      <c r="J39" s="69"/>
      <c r="K39" s="70"/>
      <c r="L39" s="67"/>
      <c r="M39" s="71"/>
      <c r="N39" s="72"/>
      <c r="O39" s="68"/>
      <c r="P39" s="68"/>
      <c r="Q39" s="70"/>
      <c r="R39" s="63"/>
    </row>
    <row r="40" spans="1:18" s="22" customFormat="1">
      <c r="A40" s="65"/>
      <c r="B40" s="66"/>
      <c r="C40" s="51"/>
      <c r="D40" s="66"/>
      <c r="E40" s="51"/>
      <c r="F40" s="51"/>
      <c r="G40" s="67"/>
      <c r="H40" s="67"/>
      <c r="I40" s="68"/>
      <c r="J40" s="69"/>
      <c r="K40" s="70"/>
      <c r="L40" s="67"/>
      <c r="M40" s="71"/>
      <c r="N40" s="72"/>
      <c r="O40" s="68"/>
      <c r="P40" s="68"/>
      <c r="Q40" s="70"/>
      <c r="R40" s="63"/>
    </row>
    <row r="41" spans="1:18" s="22" customFormat="1">
      <c r="A41" s="65"/>
      <c r="B41" s="66"/>
      <c r="C41" s="51"/>
      <c r="D41" s="66"/>
      <c r="E41" s="51"/>
      <c r="F41" s="51"/>
      <c r="G41" s="67"/>
      <c r="H41" s="67"/>
      <c r="I41" s="68"/>
      <c r="J41" s="69"/>
      <c r="K41" s="70"/>
      <c r="L41" s="67"/>
      <c r="M41" s="71"/>
      <c r="N41" s="72"/>
      <c r="O41" s="68"/>
      <c r="P41" s="68"/>
      <c r="Q41" s="70"/>
      <c r="R41" s="63"/>
    </row>
    <row r="42" spans="1:18" s="22" customFormat="1">
      <c r="A42" s="66"/>
      <c r="B42" s="66"/>
      <c r="C42" s="51"/>
      <c r="D42" s="66"/>
      <c r="E42" s="51"/>
      <c r="F42" s="51"/>
      <c r="G42" s="67"/>
      <c r="H42" s="67"/>
      <c r="I42" s="68"/>
      <c r="J42" s="69"/>
      <c r="K42" s="70"/>
      <c r="L42" s="67"/>
      <c r="M42" s="71"/>
      <c r="N42" s="72"/>
      <c r="O42" s="68"/>
      <c r="P42" s="68"/>
      <c r="Q42" s="70"/>
      <c r="R42" s="63"/>
    </row>
    <row r="43" spans="1:18" s="22" customFormat="1">
      <c r="A43" s="66"/>
      <c r="B43" s="66"/>
      <c r="C43" s="51"/>
      <c r="D43" s="66"/>
      <c r="E43" s="51"/>
      <c r="F43" s="51"/>
      <c r="G43" s="67"/>
      <c r="H43" s="67"/>
      <c r="I43" s="68"/>
      <c r="J43" s="69"/>
      <c r="K43" s="70"/>
      <c r="L43" s="67"/>
      <c r="M43" s="71"/>
      <c r="N43" s="72"/>
      <c r="O43" s="68"/>
      <c r="P43" s="68"/>
      <c r="Q43" s="70"/>
      <c r="R43" s="63"/>
    </row>
    <row r="44" spans="1:18" s="22" customFormat="1">
      <c r="A44" s="66"/>
      <c r="B44" s="66"/>
      <c r="C44" s="51"/>
      <c r="D44" s="66"/>
      <c r="E44" s="51"/>
      <c r="F44" s="51"/>
      <c r="G44" s="67"/>
      <c r="H44" s="67"/>
      <c r="I44" s="68"/>
      <c r="J44" s="69"/>
      <c r="K44" s="70"/>
      <c r="L44" s="67"/>
      <c r="M44" s="71"/>
      <c r="N44" s="72"/>
      <c r="O44" s="68"/>
      <c r="P44" s="68"/>
      <c r="Q44" s="70"/>
      <c r="R44" s="63"/>
    </row>
    <row r="45" spans="1:18" s="22" customFormat="1">
      <c r="A45" s="66"/>
      <c r="B45" s="66"/>
      <c r="C45" s="51"/>
      <c r="D45" s="66"/>
      <c r="E45" s="51"/>
      <c r="F45" s="51"/>
      <c r="G45" s="67"/>
      <c r="H45" s="67"/>
      <c r="I45" s="68"/>
      <c r="J45" s="69"/>
      <c r="K45" s="70"/>
      <c r="L45" s="67"/>
      <c r="M45" s="71"/>
      <c r="N45" s="72"/>
      <c r="O45" s="68"/>
      <c r="P45" s="68"/>
      <c r="Q45" s="70"/>
      <c r="R45" s="63"/>
    </row>
    <row r="46" spans="1:18" s="22" customFormat="1">
      <c r="A46" s="66"/>
      <c r="B46" s="66"/>
      <c r="C46" s="51"/>
      <c r="D46" s="66"/>
      <c r="E46" s="51"/>
      <c r="F46" s="51"/>
      <c r="G46" s="67"/>
      <c r="H46" s="67"/>
      <c r="I46" s="68"/>
      <c r="J46" s="69"/>
      <c r="K46" s="70"/>
      <c r="L46" s="67"/>
      <c r="M46" s="71"/>
      <c r="N46" s="72"/>
      <c r="O46" s="68"/>
      <c r="P46" s="68"/>
      <c r="Q46" s="70"/>
      <c r="R46" s="63"/>
    </row>
    <row r="47" spans="1:18" s="22" customFormat="1">
      <c r="A47" s="66"/>
      <c r="B47" s="66"/>
      <c r="C47" s="51"/>
      <c r="D47" s="66"/>
      <c r="E47" s="51"/>
      <c r="F47" s="51"/>
      <c r="G47" s="67"/>
      <c r="H47" s="67"/>
      <c r="I47" s="68"/>
      <c r="J47" s="69"/>
      <c r="K47" s="70"/>
      <c r="L47" s="67"/>
      <c r="M47" s="71"/>
      <c r="N47" s="72"/>
      <c r="O47" s="68"/>
      <c r="P47" s="68"/>
      <c r="Q47" s="70"/>
      <c r="R47" s="63"/>
    </row>
    <row r="48" spans="1:18" s="22" customFormat="1">
      <c r="A48" s="66"/>
      <c r="B48" s="66"/>
      <c r="C48" s="51"/>
      <c r="D48" s="66"/>
      <c r="E48" s="51"/>
      <c r="F48" s="51"/>
      <c r="G48" s="67"/>
      <c r="H48" s="67"/>
      <c r="I48" s="68"/>
      <c r="J48" s="69"/>
      <c r="K48" s="70"/>
      <c r="L48" s="67"/>
      <c r="M48" s="71"/>
      <c r="N48" s="72"/>
      <c r="O48" s="68"/>
      <c r="P48" s="68"/>
      <c r="Q48" s="70"/>
      <c r="R48" s="63"/>
    </row>
    <row r="49" spans="1:18" s="22" customFormat="1">
      <c r="A49" s="66"/>
      <c r="B49" s="66"/>
      <c r="C49" s="51"/>
      <c r="D49" s="66"/>
      <c r="E49" s="51"/>
      <c r="F49" s="51"/>
      <c r="G49" s="67"/>
      <c r="H49" s="67"/>
      <c r="I49" s="68"/>
      <c r="J49" s="69"/>
      <c r="K49" s="70"/>
      <c r="L49" s="67"/>
      <c r="M49" s="71"/>
      <c r="N49" s="72"/>
      <c r="O49" s="68"/>
      <c r="P49" s="68"/>
      <c r="Q49" s="70"/>
      <c r="R49" s="63"/>
    </row>
    <row r="50" spans="1:18" s="22" customFormat="1">
      <c r="A50" s="66"/>
      <c r="B50" s="66"/>
      <c r="C50" s="51"/>
      <c r="D50" s="66"/>
      <c r="E50" s="51"/>
      <c r="F50" s="51"/>
      <c r="G50" s="67"/>
      <c r="H50" s="67"/>
      <c r="I50" s="68"/>
      <c r="J50" s="69"/>
      <c r="K50" s="70"/>
      <c r="L50" s="67"/>
      <c r="M50" s="71"/>
      <c r="N50" s="72"/>
      <c r="O50" s="68"/>
      <c r="P50" s="68"/>
      <c r="Q50" s="70"/>
      <c r="R50" s="63"/>
    </row>
    <row r="51" spans="1:18" s="22" customFormat="1">
      <c r="A51" s="66"/>
      <c r="B51" s="66"/>
      <c r="C51" s="51"/>
      <c r="D51" s="66"/>
      <c r="E51" s="51"/>
      <c r="F51" s="51"/>
      <c r="G51" s="67"/>
      <c r="H51" s="67"/>
      <c r="I51" s="68"/>
      <c r="J51" s="69"/>
      <c r="K51" s="70"/>
      <c r="L51" s="67"/>
      <c r="M51" s="71"/>
      <c r="N51" s="72"/>
      <c r="O51" s="68"/>
      <c r="P51" s="68"/>
      <c r="Q51" s="70"/>
      <c r="R51" s="63"/>
    </row>
    <row r="52" spans="1:18" s="22" customFormat="1">
      <c r="A52" s="66"/>
      <c r="B52" s="66"/>
      <c r="C52" s="51"/>
      <c r="D52" s="66"/>
      <c r="E52" s="51"/>
      <c r="F52" s="51"/>
      <c r="G52" s="67"/>
      <c r="H52" s="67"/>
      <c r="I52" s="68"/>
      <c r="J52" s="69"/>
      <c r="K52" s="70"/>
      <c r="L52" s="67"/>
      <c r="M52" s="71"/>
      <c r="N52" s="72"/>
      <c r="O52" s="68"/>
      <c r="P52" s="68"/>
      <c r="Q52" s="70"/>
      <c r="R52" s="63"/>
    </row>
    <row r="53" spans="1:18" s="22" customFormat="1">
      <c r="A53" s="66"/>
      <c r="B53" s="66"/>
      <c r="C53" s="51"/>
      <c r="D53" s="66"/>
      <c r="E53" s="51"/>
      <c r="F53" s="51"/>
      <c r="G53" s="67"/>
      <c r="H53" s="67"/>
      <c r="I53" s="68"/>
      <c r="J53" s="69"/>
      <c r="K53" s="70"/>
      <c r="L53" s="67"/>
      <c r="M53" s="71"/>
      <c r="N53" s="72"/>
      <c r="O53" s="68"/>
      <c r="P53" s="68"/>
      <c r="Q53" s="70"/>
      <c r="R53" s="63"/>
    </row>
    <row r="54" spans="1:18" s="22" customFormat="1">
      <c r="A54" s="66"/>
      <c r="B54" s="66"/>
      <c r="C54" s="51"/>
      <c r="D54" s="66"/>
      <c r="E54" s="51"/>
      <c r="F54" s="51"/>
      <c r="G54" s="67"/>
      <c r="H54" s="67"/>
      <c r="I54" s="68"/>
      <c r="J54" s="69"/>
      <c r="K54" s="70"/>
      <c r="L54" s="67"/>
      <c r="M54" s="71"/>
      <c r="N54" s="72"/>
      <c r="O54" s="68"/>
      <c r="P54" s="68"/>
      <c r="Q54" s="70"/>
      <c r="R54" s="63"/>
    </row>
    <row r="55" spans="1:18" s="22" customFormat="1">
      <c r="A55" s="66"/>
      <c r="B55" s="66"/>
      <c r="C55" s="51"/>
      <c r="D55" s="66"/>
      <c r="E55" s="51"/>
      <c r="F55" s="51"/>
      <c r="G55" s="67"/>
      <c r="H55" s="67"/>
      <c r="I55" s="68"/>
      <c r="J55" s="69"/>
      <c r="K55" s="70"/>
      <c r="L55" s="67"/>
      <c r="M55" s="71"/>
      <c r="N55" s="72"/>
      <c r="O55" s="68"/>
      <c r="P55" s="68"/>
      <c r="Q55" s="70"/>
      <c r="R55" s="63"/>
    </row>
    <row r="56" spans="1:18" s="22" customFormat="1">
      <c r="A56" s="66"/>
      <c r="B56" s="66"/>
      <c r="C56" s="51"/>
      <c r="D56" s="66"/>
      <c r="E56" s="51"/>
      <c r="F56" s="51"/>
      <c r="G56" s="67"/>
      <c r="H56" s="67"/>
      <c r="I56" s="68"/>
      <c r="J56" s="69"/>
      <c r="K56" s="70"/>
      <c r="L56" s="67"/>
      <c r="M56" s="71"/>
      <c r="N56" s="72"/>
      <c r="O56" s="68"/>
      <c r="P56" s="68"/>
      <c r="Q56" s="70"/>
      <c r="R56" s="63"/>
    </row>
    <row r="58" spans="1:18">
      <c r="A58" s="1"/>
      <c r="B58" s="1"/>
    </row>
    <row r="59" spans="1:18">
      <c r="A59" s="1"/>
      <c r="B59" s="1"/>
    </row>
    <row r="60" spans="1:18">
      <c r="A60" s="1"/>
      <c r="B60" s="1"/>
    </row>
    <row r="61" spans="1:18">
      <c r="A61" s="1"/>
      <c r="B61" s="3"/>
    </row>
    <row r="62" spans="1:18">
      <c r="A62" s="1"/>
      <c r="B62" s="3"/>
    </row>
    <row r="63" spans="1:18">
      <c r="A63" s="1"/>
      <c r="B63" s="4"/>
    </row>
  </sheetData>
  <dataConsolidate/>
  <mergeCells count="4">
    <mergeCell ref="G2:H3"/>
    <mergeCell ref="I2:J3"/>
    <mergeCell ref="G1:H1"/>
    <mergeCell ref="I1:J1"/>
  </mergeCells>
  <phoneticPr fontId="2" type="noConversion"/>
  <conditionalFormatting sqref="J24:J56 J13:J21">
    <cfRule type="cellIs" dxfId="2595" priority="7" stopIfTrue="1" operator="lessThan">
      <formula>0</formula>
    </cfRule>
    <cfRule type="cellIs" dxfId="2594" priority="8" stopIfTrue="1" operator="greaterThan">
      <formula>I13</formula>
    </cfRule>
  </conditionalFormatting>
  <conditionalFormatting sqref="M6:M56">
    <cfRule type="cellIs" dxfId="2593" priority="9" stopIfTrue="1" operator="lessThan">
      <formula>J6</formula>
    </cfRule>
  </conditionalFormatting>
  <conditionalFormatting sqref="J22">
    <cfRule type="cellIs" dxfId="2592" priority="10" stopIfTrue="1" operator="lessThan">
      <formula>0</formula>
    </cfRule>
    <cfRule type="cellIs" dxfId="2591" priority="11" stopIfTrue="1" operator="greaterThan">
      <formula>I23</formula>
    </cfRule>
  </conditionalFormatting>
  <conditionalFormatting sqref="J57:K65536 J4:K5 B1:B3">
    <cfRule type="cellIs" dxfId="2590" priority="12" stopIfTrue="1" operator="lessThan">
      <formula>0</formula>
    </cfRule>
  </conditionalFormatting>
  <conditionalFormatting sqref="P6:P56">
    <cfRule type="cellIs" dxfId="2589" priority="13" stopIfTrue="1" operator="lessThan">
      <formula>$D$2</formula>
    </cfRule>
  </conditionalFormatting>
  <conditionalFormatting sqref="E17:F56">
    <cfRule type="cellIs" dxfId="2588" priority="16" stopIfTrue="1" operator="equal">
      <formula>$S$2</formula>
    </cfRule>
    <cfRule type="cellIs" dxfId="2587" priority="17" stopIfTrue="1" operator="equal">
      <formula>#REF!</formula>
    </cfRule>
  </conditionalFormatting>
  <conditionalFormatting sqref="L2:M3">
    <cfRule type="cellIs" dxfId="2586" priority="18" stopIfTrue="1" operator="lessThan">
      <formula>0</formula>
    </cfRule>
    <cfRule type="cellIs" dxfId="2585" priority="19" stopIfTrue="1" operator="greaterThan">
      <formula>0</formula>
    </cfRule>
  </conditionalFormatting>
  <conditionalFormatting sqref="Q4:Q65536">
    <cfRule type="cellIs" dxfId="2584" priority="20" stopIfTrue="1" operator="lessThan">
      <formula>0</formula>
    </cfRule>
  </conditionalFormatting>
  <conditionalFormatting sqref="K7:K56">
    <cfRule type="cellIs" dxfId="2583" priority="21" stopIfTrue="1" operator="greaterThan">
      <formula>$E$2</formula>
    </cfRule>
    <cfRule type="cellIs" dxfId="2582" priority="22" stopIfTrue="1" operator="lessThan">
      <formula>0</formula>
    </cfRule>
  </conditionalFormatting>
  <conditionalFormatting sqref="O2:Q3">
    <cfRule type="cellIs" dxfId="2581" priority="23" stopIfTrue="1" operator="greaterThan">
      <formula>$D$2</formula>
    </cfRule>
    <cfRule type="cellIs" dxfId="2580" priority="24" stopIfTrue="1" operator="lessThan">
      <formula>$D$2</formula>
    </cfRule>
  </conditionalFormatting>
  <conditionalFormatting sqref="J23">
    <cfRule type="cellIs" dxfId="2579" priority="25" stopIfTrue="1" operator="greaterThan">
      <formula>I23</formula>
    </cfRule>
    <cfRule type="cellIs" dxfId="2578" priority="26" stopIfTrue="1" operator="lessThan">
      <formula>I23</formula>
    </cfRule>
  </conditionalFormatting>
  <conditionalFormatting sqref="C17:C56">
    <cfRule type="cellIs" dxfId="2577" priority="28" stopIfTrue="1" operator="equal">
      <formula>$R$2</formula>
    </cfRule>
    <cfRule type="cellIs" dxfId="2576" priority="29" stopIfTrue="1" operator="equal">
      <formula>#REF!</formula>
    </cfRule>
  </conditionalFormatting>
  <conditionalFormatting sqref="J6:J12">
    <cfRule type="cellIs" dxfId="2575" priority="30" stopIfTrue="1" operator="greaterThan">
      <formula>I15</formula>
    </cfRule>
    <cfRule type="cellIs" dxfId="2574" priority="31" stopIfTrue="1" operator="lessThan">
      <formula>0</formula>
    </cfRule>
  </conditionalFormatting>
  <dataValidations count="3">
    <dataValidation type="list" allowBlank="1" showInputMessage="1" showErrorMessage="1" sqref="E22:F56">
      <formula1>$S$1:$S$3</formula1>
    </dataValidation>
    <dataValidation type="list" allowBlank="1" showInputMessage="1" showErrorMessage="1" sqref="C21:C56">
      <formula1>$R$1:$R$3</formula1>
    </dataValidation>
    <dataValidation type="list" allowBlank="1" showInputMessage="1" showErrorMessage="1" sqref="D22:D56">
      <formula1>$T$1:$T$10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I4" sqref="I4"/>
    </sheetView>
  </sheetViews>
  <sheetFormatPr defaultRowHeight="12.75"/>
  <cols>
    <col min="1" max="1" width="16.28515625" customWidth="1"/>
    <col min="2" max="2" width="9.7109375" bestFit="1" customWidth="1"/>
    <col min="3" max="3" width="9.5703125" customWidth="1"/>
    <col min="11" max="11" width="14" customWidth="1"/>
  </cols>
  <sheetData>
    <row r="1" spans="1:17" ht="17.25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thickTop="1" thickBot="1">
      <c r="A2" s="15"/>
      <c r="B2" s="12"/>
      <c r="C2" s="13">
        <v>0</v>
      </c>
      <c r="D2" s="13">
        <f>B2+C2</f>
        <v>0</v>
      </c>
      <c r="E2" s="19">
        <v>0.02</v>
      </c>
      <c r="F2" s="96">
        <v>0</v>
      </c>
      <c r="G2" s="11">
        <v>0</v>
      </c>
      <c r="H2" s="16">
        <v>0</v>
      </c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thickTop="1" thickBot="1">
      <c r="A3" s="113" t="s">
        <v>55</v>
      </c>
      <c r="B3" s="113" t="s">
        <v>55</v>
      </c>
      <c r="C3" s="113" t="s">
        <v>55</v>
      </c>
      <c r="D3" s="112" t="s">
        <v>56</v>
      </c>
      <c r="E3" s="113" t="s">
        <v>55</v>
      </c>
      <c r="F3" s="113" t="s">
        <v>55</v>
      </c>
      <c r="G3" s="113" t="s">
        <v>55</v>
      </c>
      <c r="H3" s="113" t="s">
        <v>55</v>
      </c>
      <c r="I3" s="8"/>
      <c r="J3" s="112" t="s">
        <v>56</v>
      </c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12" t="s">
        <v>56</v>
      </c>
      <c r="L4" s="112" t="s">
        <v>56</v>
      </c>
      <c r="M4" s="7"/>
      <c r="N4" s="2"/>
      <c r="O4" s="112" t="s">
        <v>56</v>
      </c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2573" priority="87" stopIfTrue="1" operator="greaterThan">
      <formula>H6</formula>
    </cfRule>
    <cfRule type="cellIs" dxfId="2572" priority="88" stopIfTrue="1" operator="lessThan">
      <formula>0</formula>
    </cfRule>
  </conditionalFormatting>
  <conditionalFormatting sqref="I13:I21 I24:I56">
    <cfRule type="cellIs" dxfId="2571" priority="85" stopIfTrue="1" operator="lessThan">
      <formula>0</formula>
    </cfRule>
    <cfRule type="cellIs" dxfId="2570" priority="86" stopIfTrue="1" operator="greaterThan">
      <formula>H13</formula>
    </cfRule>
  </conditionalFormatting>
  <conditionalFormatting sqref="L6:L56">
    <cfRule type="cellIs" dxfId="2569" priority="84" stopIfTrue="1" operator="lessThan">
      <formula>I6</formula>
    </cfRule>
  </conditionalFormatting>
  <conditionalFormatting sqref="I22">
    <cfRule type="cellIs" dxfId="2568" priority="82" stopIfTrue="1" operator="lessThan">
      <formula>0</formula>
    </cfRule>
    <cfRule type="cellIs" dxfId="2567" priority="83" stopIfTrue="1" operator="greaterThan">
      <formula>H23</formula>
    </cfRule>
  </conditionalFormatting>
  <conditionalFormatting sqref="B1:B2 I3:I5 J4:J5">
    <cfRule type="cellIs" dxfId="2566" priority="81" stopIfTrue="1" operator="lessThan">
      <formula>0</formula>
    </cfRule>
  </conditionalFormatting>
  <conditionalFormatting sqref="O6:O56">
    <cfRule type="cellIs" dxfId="2565" priority="80" stopIfTrue="1" operator="lessThan">
      <formula>$D$2</formula>
    </cfRule>
  </conditionalFormatting>
  <conditionalFormatting sqref="C6:C56">
    <cfRule type="cellIs" dxfId="2564" priority="78" stopIfTrue="1" operator="equal">
      <formula>$Q$2</formula>
    </cfRule>
    <cfRule type="cellIs" dxfId="2563" priority="79" stopIfTrue="1" operator="equal">
      <formula>$Q$3</formula>
    </cfRule>
  </conditionalFormatting>
  <conditionalFormatting sqref="E6:E56">
    <cfRule type="cellIs" dxfId="2562" priority="76" stopIfTrue="1" operator="equal">
      <formula>$R$2</formula>
    </cfRule>
    <cfRule type="cellIs" dxfId="2561" priority="77" stopIfTrue="1" operator="equal">
      <formula>$R$3</formula>
    </cfRule>
  </conditionalFormatting>
  <conditionalFormatting sqref="L2 K2:K3">
    <cfRule type="cellIs" dxfId="2560" priority="74" stopIfTrue="1" operator="lessThan">
      <formula>0</formula>
    </cfRule>
    <cfRule type="cellIs" dxfId="2559" priority="75" stopIfTrue="1" operator="greaterThan">
      <formula>0</formula>
    </cfRule>
  </conditionalFormatting>
  <conditionalFormatting sqref="P4:P56">
    <cfRule type="cellIs" dxfId="2558" priority="73" stopIfTrue="1" operator="lessThan">
      <formula>0</formula>
    </cfRule>
  </conditionalFormatting>
  <conditionalFormatting sqref="J6:J56">
    <cfRule type="cellIs" dxfId="2557" priority="71" stopIfTrue="1" operator="greaterThan">
      <formula>$E$2</formula>
    </cfRule>
    <cfRule type="cellIs" dxfId="2556" priority="72" stopIfTrue="1" operator="lessThan">
      <formula>0</formula>
    </cfRule>
  </conditionalFormatting>
  <conditionalFormatting sqref="N2:P3">
    <cfRule type="cellIs" dxfId="2555" priority="69" stopIfTrue="1" operator="greaterThan">
      <formula>$D$2</formula>
    </cfRule>
    <cfRule type="cellIs" dxfId="2554" priority="70" stopIfTrue="1" operator="lessThan">
      <formula>$D$2</formula>
    </cfRule>
  </conditionalFormatting>
  <conditionalFormatting sqref="I23">
    <cfRule type="cellIs" dxfId="2553" priority="67" stopIfTrue="1" operator="greaterThan">
      <formula>H23</formula>
    </cfRule>
    <cfRule type="cellIs" dxfId="2552" priority="68" stopIfTrue="1" operator="lessThan">
      <formula>H23</formula>
    </cfRule>
  </conditionalFormatting>
  <conditionalFormatting sqref="I6:I12">
    <cfRule type="cellIs" dxfId="2551" priority="65" stopIfTrue="1" operator="greaterThan">
      <formula>H6</formula>
    </cfRule>
    <cfRule type="cellIs" dxfId="2550" priority="66" stopIfTrue="1" operator="lessThan">
      <formula>0</formula>
    </cfRule>
  </conditionalFormatting>
  <conditionalFormatting sqref="I13:I21 I24:I56">
    <cfRule type="cellIs" dxfId="2549" priority="63" stopIfTrue="1" operator="lessThan">
      <formula>0</formula>
    </cfRule>
    <cfRule type="cellIs" dxfId="2548" priority="64" stopIfTrue="1" operator="greaterThan">
      <formula>H13</formula>
    </cfRule>
  </conditionalFormatting>
  <conditionalFormatting sqref="L6:L56">
    <cfRule type="cellIs" dxfId="2547" priority="62" stopIfTrue="1" operator="lessThan">
      <formula>I6</formula>
    </cfRule>
  </conditionalFormatting>
  <conditionalFormatting sqref="I22">
    <cfRule type="cellIs" dxfId="2546" priority="60" stopIfTrue="1" operator="lessThan">
      <formula>0</formula>
    </cfRule>
    <cfRule type="cellIs" dxfId="2545" priority="61" stopIfTrue="1" operator="greaterThan">
      <formula>H23</formula>
    </cfRule>
  </conditionalFormatting>
  <conditionalFormatting sqref="B1:B2 I3:I5 J4:J5">
    <cfRule type="cellIs" dxfId="2544" priority="59" stopIfTrue="1" operator="lessThan">
      <formula>0</formula>
    </cfRule>
  </conditionalFormatting>
  <conditionalFormatting sqref="O6:O56">
    <cfRule type="cellIs" dxfId="2543" priority="58" stopIfTrue="1" operator="lessThan">
      <formula>$D$2</formula>
    </cfRule>
  </conditionalFormatting>
  <conditionalFormatting sqref="C6:C56">
    <cfRule type="cellIs" dxfId="2542" priority="56" stopIfTrue="1" operator="equal">
      <formula>$Q$2</formula>
    </cfRule>
    <cfRule type="cellIs" dxfId="2541" priority="57" stopIfTrue="1" operator="equal">
      <formula>$Q$3</formula>
    </cfRule>
  </conditionalFormatting>
  <conditionalFormatting sqref="E6:E56">
    <cfRule type="cellIs" dxfId="2540" priority="54" stopIfTrue="1" operator="equal">
      <formula>$R$2</formula>
    </cfRule>
    <cfRule type="cellIs" dxfId="2539" priority="55" stopIfTrue="1" operator="equal">
      <formula>$R$3</formula>
    </cfRule>
  </conditionalFormatting>
  <conditionalFormatting sqref="L2 K2:K3">
    <cfRule type="cellIs" dxfId="2538" priority="52" stopIfTrue="1" operator="lessThan">
      <formula>0</formula>
    </cfRule>
    <cfRule type="cellIs" dxfId="2537" priority="53" stopIfTrue="1" operator="greaterThan">
      <formula>0</formula>
    </cfRule>
  </conditionalFormatting>
  <conditionalFormatting sqref="P4:P56">
    <cfRule type="cellIs" dxfId="2536" priority="51" stopIfTrue="1" operator="lessThan">
      <formula>0</formula>
    </cfRule>
  </conditionalFormatting>
  <conditionalFormatting sqref="J6:J56">
    <cfRule type="cellIs" dxfId="2535" priority="49" stopIfTrue="1" operator="greaterThan">
      <formula>$E$2</formula>
    </cfRule>
    <cfRule type="cellIs" dxfId="2534" priority="50" stopIfTrue="1" operator="lessThan">
      <formula>0</formula>
    </cfRule>
  </conditionalFormatting>
  <conditionalFormatting sqref="N2:P3">
    <cfRule type="cellIs" dxfId="2533" priority="47" stopIfTrue="1" operator="greaterThan">
      <formula>$D$2</formula>
    </cfRule>
    <cfRule type="cellIs" dxfId="2532" priority="48" stopIfTrue="1" operator="lessThan">
      <formula>$D$2</formula>
    </cfRule>
  </conditionalFormatting>
  <conditionalFormatting sqref="I23">
    <cfRule type="cellIs" dxfId="2531" priority="45" stopIfTrue="1" operator="greaterThan">
      <formula>H23</formula>
    </cfRule>
    <cfRule type="cellIs" dxfId="2530" priority="46" stopIfTrue="1" operator="lessThan">
      <formula>H23</formula>
    </cfRule>
  </conditionalFormatting>
  <conditionalFormatting sqref="I6:I12">
    <cfRule type="cellIs" dxfId="2529" priority="43" stopIfTrue="1" operator="greaterThan">
      <formula>H6</formula>
    </cfRule>
    <cfRule type="cellIs" dxfId="2528" priority="44" stopIfTrue="1" operator="lessThan">
      <formula>0</formula>
    </cfRule>
  </conditionalFormatting>
  <conditionalFormatting sqref="I13:I21 I24:I56">
    <cfRule type="cellIs" dxfId="2527" priority="41" stopIfTrue="1" operator="lessThan">
      <formula>0</formula>
    </cfRule>
    <cfRule type="cellIs" dxfId="2526" priority="42" stopIfTrue="1" operator="greaterThan">
      <formula>H13</formula>
    </cfRule>
  </conditionalFormatting>
  <conditionalFormatting sqref="L6:L56">
    <cfRule type="cellIs" dxfId="2525" priority="40" stopIfTrue="1" operator="lessThan">
      <formula>I6</formula>
    </cfRule>
  </conditionalFormatting>
  <conditionalFormatting sqref="I22">
    <cfRule type="cellIs" dxfId="2524" priority="38" stopIfTrue="1" operator="lessThan">
      <formula>0</formula>
    </cfRule>
    <cfRule type="cellIs" dxfId="2523" priority="39" stopIfTrue="1" operator="greaterThan">
      <formula>H23</formula>
    </cfRule>
  </conditionalFormatting>
  <conditionalFormatting sqref="B1:B2 I3:I5 J4:J5">
    <cfRule type="cellIs" dxfId="2522" priority="37" stopIfTrue="1" operator="lessThan">
      <formula>0</formula>
    </cfRule>
  </conditionalFormatting>
  <conditionalFormatting sqref="O6:O56">
    <cfRule type="cellIs" dxfId="2521" priority="36" stopIfTrue="1" operator="lessThan">
      <formula>$D$2</formula>
    </cfRule>
  </conditionalFormatting>
  <conditionalFormatting sqref="C6:C56">
    <cfRule type="cellIs" dxfId="2520" priority="34" stopIfTrue="1" operator="equal">
      <formula>$Q$2</formula>
    </cfRule>
    <cfRule type="cellIs" dxfId="2519" priority="35" stopIfTrue="1" operator="equal">
      <formula>$Q$3</formula>
    </cfRule>
  </conditionalFormatting>
  <conditionalFormatting sqref="E6:E56">
    <cfRule type="cellIs" dxfId="2518" priority="32" stopIfTrue="1" operator="equal">
      <formula>$R$2</formula>
    </cfRule>
    <cfRule type="cellIs" dxfId="2517" priority="33" stopIfTrue="1" operator="equal">
      <formula>$R$3</formula>
    </cfRule>
  </conditionalFormatting>
  <conditionalFormatting sqref="L2 K2:K3">
    <cfRule type="cellIs" dxfId="2516" priority="30" stopIfTrue="1" operator="lessThan">
      <formula>0</formula>
    </cfRule>
    <cfRule type="cellIs" dxfId="2515" priority="31" stopIfTrue="1" operator="greaterThan">
      <formula>0</formula>
    </cfRule>
  </conditionalFormatting>
  <conditionalFormatting sqref="P4:P56">
    <cfRule type="cellIs" dxfId="2514" priority="29" stopIfTrue="1" operator="lessThan">
      <formula>0</formula>
    </cfRule>
  </conditionalFormatting>
  <conditionalFormatting sqref="J6:J56">
    <cfRule type="cellIs" dxfId="2513" priority="27" stopIfTrue="1" operator="greaterThan">
      <formula>$E$2</formula>
    </cfRule>
    <cfRule type="cellIs" dxfId="2512" priority="28" stopIfTrue="1" operator="lessThan">
      <formula>0</formula>
    </cfRule>
  </conditionalFormatting>
  <conditionalFormatting sqref="N2:P3">
    <cfRule type="cellIs" dxfId="2511" priority="25" stopIfTrue="1" operator="greaterThan">
      <formula>$D$2</formula>
    </cfRule>
    <cfRule type="cellIs" dxfId="2510" priority="26" stopIfTrue="1" operator="lessThan">
      <formula>$D$2</formula>
    </cfRule>
  </conditionalFormatting>
  <conditionalFormatting sqref="I23">
    <cfRule type="cellIs" dxfId="2509" priority="23" stopIfTrue="1" operator="greaterThan">
      <formula>H23</formula>
    </cfRule>
    <cfRule type="cellIs" dxfId="2508" priority="24" stopIfTrue="1" operator="lessThan">
      <formula>H23</formula>
    </cfRule>
  </conditionalFormatting>
  <conditionalFormatting sqref="I6:I12">
    <cfRule type="cellIs" dxfId="2507" priority="21" stopIfTrue="1" operator="greaterThan">
      <formula>H6</formula>
    </cfRule>
    <cfRule type="cellIs" dxfId="2506" priority="22" stopIfTrue="1" operator="lessThan">
      <formula>0</formula>
    </cfRule>
  </conditionalFormatting>
  <conditionalFormatting sqref="I13:I21 I24:I56">
    <cfRule type="cellIs" dxfId="2505" priority="19" stopIfTrue="1" operator="lessThan">
      <formula>0</formula>
    </cfRule>
    <cfRule type="cellIs" dxfId="2504" priority="20" stopIfTrue="1" operator="greaterThan">
      <formula>H13</formula>
    </cfRule>
  </conditionalFormatting>
  <conditionalFormatting sqref="L6:L56">
    <cfRule type="cellIs" dxfId="2503" priority="18" stopIfTrue="1" operator="lessThan">
      <formula>I6</formula>
    </cfRule>
  </conditionalFormatting>
  <conditionalFormatting sqref="I22">
    <cfRule type="cellIs" dxfId="2502" priority="16" stopIfTrue="1" operator="lessThan">
      <formula>0</formula>
    </cfRule>
    <cfRule type="cellIs" dxfId="2501" priority="17" stopIfTrue="1" operator="greaterThan">
      <formula>H23</formula>
    </cfRule>
  </conditionalFormatting>
  <conditionalFormatting sqref="B1:B2 I3:I5 J4:J5">
    <cfRule type="cellIs" dxfId="2500" priority="15" stopIfTrue="1" operator="lessThan">
      <formula>0</formula>
    </cfRule>
  </conditionalFormatting>
  <conditionalFormatting sqref="O6:O56">
    <cfRule type="cellIs" dxfId="2499" priority="14" stopIfTrue="1" operator="lessThan">
      <formula>$D$2</formula>
    </cfRule>
  </conditionalFormatting>
  <conditionalFormatting sqref="C6:C56">
    <cfRule type="cellIs" dxfId="2498" priority="12" stopIfTrue="1" operator="equal">
      <formula>$Q$2</formula>
    </cfRule>
    <cfRule type="cellIs" dxfId="2497" priority="13" stopIfTrue="1" operator="equal">
      <formula>$Q$3</formula>
    </cfRule>
  </conditionalFormatting>
  <conditionalFormatting sqref="E6:E56">
    <cfRule type="cellIs" dxfId="2496" priority="10" stopIfTrue="1" operator="equal">
      <formula>$R$2</formula>
    </cfRule>
    <cfRule type="cellIs" dxfId="2495" priority="11" stopIfTrue="1" operator="equal">
      <formula>$R$3</formula>
    </cfRule>
  </conditionalFormatting>
  <conditionalFormatting sqref="L2 K2:K3">
    <cfRule type="cellIs" dxfId="2494" priority="8" stopIfTrue="1" operator="lessThan">
      <formula>0</formula>
    </cfRule>
    <cfRule type="cellIs" dxfId="2493" priority="9" stopIfTrue="1" operator="greaterThan">
      <formula>0</formula>
    </cfRule>
  </conditionalFormatting>
  <conditionalFormatting sqref="P4:P56">
    <cfRule type="cellIs" dxfId="2492" priority="7" stopIfTrue="1" operator="lessThan">
      <formula>0</formula>
    </cfRule>
  </conditionalFormatting>
  <conditionalFormatting sqref="J6:J56">
    <cfRule type="cellIs" dxfId="2491" priority="5" stopIfTrue="1" operator="greaterThan">
      <formula>$E$2</formula>
    </cfRule>
    <cfRule type="cellIs" dxfId="2490" priority="6" stopIfTrue="1" operator="lessThan">
      <formula>0</formula>
    </cfRule>
  </conditionalFormatting>
  <conditionalFormatting sqref="N2:P3">
    <cfRule type="cellIs" dxfId="2489" priority="3" stopIfTrue="1" operator="greaterThan">
      <formula>$D$2</formula>
    </cfRule>
    <cfRule type="cellIs" dxfId="2488" priority="4" stopIfTrue="1" operator="lessThan">
      <formula>$D$2</formula>
    </cfRule>
  </conditionalFormatting>
  <conditionalFormatting sqref="I23">
    <cfRule type="cellIs" dxfId="2487" priority="1" stopIfTrue="1" operator="greaterThan">
      <formula>H23</formula>
    </cfRule>
    <cfRule type="cellIs" dxfId="2486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Jan!$N$2</f>
        <v>0</v>
      </c>
      <c r="C2" s="13">
        <v>0</v>
      </c>
      <c r="D2" s="13">
        <f>B2+C2</f>
        <v>0</v>
      </c>
      <c r="E2" s="19">
        <v>0.02</v>
      </c>
      <c r="F2" s="96">
        <v>0</v>
      </c>
      <c r="G2" s="11">
        <v>0</v>
      </c>
      <c r="H2" s="16">
        <v>0</v>
      </c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2485" priority="263" stopIfTrue="1" operator="greaterThan">
      <formula>H6</formula>
    </cfRule>
    <cfRule type="cellIs" dxfId="2484" priority="264" stopIfTrue="1" operator="lessThan">
      <formula>0</formula>
    </cfRule>
  </conditionalFormatting>
  <conditionalFormatting sqref="I13:I21 I24:I56">
    <cfRule type="cellIs" dxfId="2483" priority="261" stopIfTrue="1" operator="lessThan">
      <formula>0</formula>
    </cfRule>
    <cfRule type="cellIs" dxfId="2482" priority="262" stopIfTrue="1" operator="greaterThan">
      <formula>H13</formula>
    </cfRule>
  </conditionalFormatting>
  <conditionalFormatting sqref="L6:L56">
    <cfRule type="cellIs" dxfId="2481" priority="260" stopIfTrue="1" operator="lessThan">
      <formula>I6</formula>
    </cfRule>
  </conditionalFormatting>
  <conditionalFormatting sqref="I22">
    <cfRule type="cellIs" dxfId="2480" priority="258" stopIfTrue="1" operator="lessThan">
      <formula>0</formula>
    </cfRule>
    <cfRule type="cellIs" dxfId="2479" priority="259" stopIfTrue="1" operator="greaterThan">
      <formula>H23</formula>
    </cfRule>
  </conditionalFormatting>
  <conditionalFormatting sqref="B1:B2 I3:J5">
    <cfRule type="cellIs" dxfId="2478" priority="257" stopIfTrue="1" operator="lessThan">
      <formula>0</formula>
    </cfRule>
  </conditionalFormatting>
  <conditionalFormatting sqref="O6:O56">
    <cfRule type="cellIs" dxfId="2477" priority="256" stopIfTrue="1" operator="lessThan">
      <formula>$D$2</formula>
    </cfRule>
  </conditionalFormatting>
  <conditionalFormatting sqref="C6:C56">
    <cfRule type="cellIs" dxfId="2476" priority="254" stopIfTrue="1" operator="equal">
      <formula>$Q$2</formula>
    </cfRule>
    <cfRule type="cellIs" dxfId="2475" priority="255" stopIfTrue="1" operator="equal">
      <formula>$Q$3</formula>
    </cfRule>
  </conditionalFormatting>
  <conditionalFormatting sqref="E6:E56">
    <cfRule type="cellIs" dxfId="2474" priority="252" stopIfTrue="1" operator="equal">
      <formula>$R$2</formula>
    </cfRule>
    <cfRule type="cellIs" dxfId="2473" priority="253" stopIfTrue="1" operator="equal">
      <formula>$R$3</formula>
    </cfRule>
  </conditionalFormatting>
  <conditionalFormatting sqref="L2 K2:K3">
    <cfRule type="cellIs" dxfId="2472" priority="250" stopIfTrue="1" operator="lessThan">
      <formula>0</formula>
    </cfRule>
    <cfRule type="cellIs" dxfId="2471" priority="251" stopIfTrue="1" operator="greaterThan">
      <formula>0</formula>
    </cfRule>
  </conditionalFormatting>
  <conditionalFormatting sqref="P4:P56">
    <cfRule type="cellIs" dxfId="2470" priority="249" stopIfTrue="1" operator="lessThan">
      <formula>0</formula>
    </cfRule>
  </conditionalFormatting>
  <conditionalFormatting sqref="J6:J56">
    <cfRule type="cellIs" dxfId="2469" priority="247" stopIfTrue="1" operator="greaterThan">
      <formula>$E$2</formula>
    </cfRule>
    <cfRule type="cellIs" dxfId="2468" priority="248" stopIfTrue="1" operator="lessThan">
      <formula>0</formula>
    </cfRule>
  </conditionalFormatting>
  <conditionalFormatting sqref="N2:P3">
    <cfRule type="cellIs" dxfId="2467" priority="245" stopIfTrue="1" operator="greaterThan">
      <formula>$D$2</formula>
    </cfRule>
    <cfRule type="cellIs" dxfId="2466" priority="246" stopIfTrue="1" operator="lessThan">
      <formula>$D$2</formula>
    </cfRule>
  </conditionalFormatting>
  <conditionalFormatting sqref="I23">
    <cfRule type="cellIs" dxfId="2465" priority="243" stopIfTrue="1" operator="greaterThan">
      <formula>H23</formula>
    </cfRule>
    <cfRule type="cellIs" dxfId="2464" priority="244" stopIfTrue="1" operator="lessThan">
      <formula>H23</formula>
    </cfRule>
  </conditionalFormatting>
  <conditionalFormatting sqref="I6:I12">
    <cfRule type="cellIs" dxfId="2463" priority="241" stopIfTrue="1" operator="greaterThan">
      <formula>H6</formula>
    </cfRule>
    <cfRule type="cellIs" dxfId="2462" priority="242" stopIfTrue="1" operator="lessThan">
      <formula>0</formula>
    </cfRule>
  </conditionalFormatting>
  <conditionalFormatting sqref="I13:I21 I24:I56">
    <cfRule type="cellIs" dxfId="2461" priority="239" stopIfTrue="1" operator="lessThan">
      <formula>0</formula>
    </cfRule>
    <cfRule type="cellIs" dxfId="2460" priority="240" stopIfTrue="1" operator="greaterThan">
      <formula>H13</formula>
    </cfRule>
  </conditionalFormatting>
  <conditionalFormatting sqref="L6:L56">
    <cfRule type="cellIs" dxfId="2459" priority="238" stopIfTrue="1" operator="lessThan">
      <formula>I6</formula>
    </cfRule>
  </conditionalFormatting>
  <conditionalFormatting sqref="I22">
    <cfRule type="cellIs" dxfId="2458" priority="236" stopIfTrue="1" operator="lessThan">
      <formula>0</formula>
    </cfRule>
    <cfRule type="cellIs" dxfId="2457" priority="237" stopIfTrue="1" operator="greaterThan">
      <formula>H23</formula>
    </cfRule>
  </conditionalFormatting>
  <conditionalFormatting sqref="B1:B2 I3:J5">
    <cfRule type="cellIs" dxfId="2456" priority="235" stopIfTrue="1" operator="lessThan">
      <formula>0</formula>
    </cfRule>
  </conditionalFormatting>
  <conditionalFormatting sqref="O6:O56">
    <cfRule type="cellIs" dxfId="2455" priority="234" stopIfTrue="1" operator="lessThan">
      <formula>$D$2</formula>
    </cfRule>
  </conditionalFormatting>
  <conditionalFormatting sqref="C6:C56">
    <cfRule type="cellIs" dxfId="2454" priority="232" stopIfTrue="1" operator="equal">
      <formula>$Q$2</formula>
    </cfRule>
    <cfRule type="cellIs" dxfId="2453" priority="233" stopIfTrue="1" operator="equal">
      <formula>$Q$3</formula>
    </cfRule>
  </conditionalFormatting>
  <conditionalFormatting sqref="E6:E56">
    <cfRule type="cellIs" dxfId="2452" priority="230" stopIfTrue="1" operator="equal">
      <formula>$R$2</formula>
    </cfRule>
    <cfRule type="cellIs" dxfId="2451" priority="231" stopIfTrue="1" operator="equal">
      <formula>$R$3</formula>
    </cfRule>
  </conditionalFormatting>
  <conditionalFormatting sqref="L2 K2:K3">
    <cfRule type="cellIs" dxfId="2450" priority="228" stopIfTrue="1" operator="lessThan">
      <formula>0</formula>
    </cfRule>
    <cfRule type="cellIs" dxfId="2449" priority="229" stopIfTrue="1" operator="greaterThan">
      <formula>0</formula>
    </cfRule>
  </conditionalFormatting>
  <conditionalFormatting sqref="P4:P56">
    <cfRule type="cellIs" dxfId="2448" priority="227" stopIfTrue="1" operator="lessThan">
      <formula>0</formula>
    </cfRule>
  </conditionalFormatting>
  <conditionalFormatting sqref="J6:J56">
    <cfRule type="cellIs" dxfId="2447" priority="225" stopIfTrue="1" operator="greaterThan">
      <formula>$E$2</formula>
    </cfRule>
    <cfRule type="cellIs" dxfId="2446" priority="226" stopIfTrue="1" operator="lessThan">
      <formula>0</formula>
    </cfRule>
  </conditionalFormatting>
  <conditionalFormatting sqref="N2:P3">
    <cfRule type="cellIs" dxfId="2445" priority="223" stopIfTrue="1" operator="greaterThan">
      <formula>$D$2</formula>
    </cfRule>
    <cfRule type="cellIs" dxfId="2444" priority="224" stopIfTrue="1" operator="lessThan">
      <formula>$D$2</formula>
    </cfRule>
  </conditionalFormatting>
  <conditionalFormatting sqref="I23">
    <cfRule type="cellIs" dxfId="2443" priority="221" stopIfTrue="1" operator="greaterThan">
      <formula>H23</formula>
    </cfRule>
    <cfRule type="cellIs" dxfId="2442" priority="222" stopIfTrue="1" operator="lessThan">
      <formula>H23</formula>
    </cfRule>
  </conditionalFormatting>
  <conditionalFormatting sqref="I6:I12">
    <cfRule type="cellIs" dxfId="2441" priority="219" stopIfTrue="1" operator="greaterThan">
      <formula>H6</formula>
    </cfRule>
    <cfRule type="cellIs" dxfId="2440" priority="220" stopIfTrue="1" operator="lessThan">
      <formula>0</formula>
    </cfRule>
  </conditionalFormatting>
  <conditionalFormatting sqref="I13:I21 I24:I56">
    <cfRule type="cellIs" dxfId="2439" priority="217" stopIfTrue="1" operator="lessThan">
      <formula>0</formula>
    </cfRule>
    <cfRule type="cellIs" dxfId="2438" priority="218" stopIfTrue="1" operator="greaterThan">
      <formula>H13</formula>
    </cfRule>
  </conditionalFormatting>
  <conditionalFormatting sqref="L6:L56">
    <cfRule type="cellIs" dxfId="2437" priority="216" stopIfTrue="1" operator="lessThan">
      <formula>I6</formula>
    </cfRule>
  </conditionalFormatting>
  <conditionalFormatting sqref="I22">
    <cfRule type="cellIs" dxfId="2436" priority="214" stopIfTrue="1" operator="lessThan">
      <formula>0</formula>
    </cfRule>
    <cfRule type="cellIs" dxfId="2435" priority="215" stopIfTrue="1" operator="greaterThan">
      <formula>H23</formula>
    </cfRule>
  </conditionalFormatting>
  <conditionalFormatting sqref="B1:B2 I3:J5">
    <cfRule type="cellIs" dxfId="2434" priority="213" stopIfTrue="1" operator="lessThan">
      <formula>0</formula>
    </cfRule>
  </conditionalFormatting>
  <conditionalFormatting sqref="O6:O56">
    <cfRule type="cellIs" dxfId="2433" priority="212" stopIfTrue="1" operator="lessThan">
      <formula>$D$2</formula>
    </cfRule>
  </conditionalFormatting>
  <conditionalFormatting sqref="C6:C56">
    <cfRule type="cellIs" dxfId="2432" priority="210" stopIfTrue="1" operator="equal">
      <formula>$Q$2</formula>
    </cfRule>
    <cfRule type="cellIs" dxfId="2431" priority="211" stopIfTrue="1" operator="equal">
      <formula>$Q$3</formula>
    </cfRule>
  </conditionalFormatting>
  <conditionalFormatting sqref="E6:E56">
    <cfRule type="cellIs" dxfId="2430" priority="208" stopIfTrue="1" operator="equal">
      <formula>$R$2</formula>
    </cfRule>
    <cfRule type="cellIs" dxfId="2429" priority="209" stopIfTrue="1" operator="equal">
      <formula>$R$3</formula>
    </cfRule>
  </conditionalFormatting>
  <conditionalFormatting sqref="L2 K2:K3">
    <cfRule type="cellIs" dxfId="2428" priority="206" stopIfTrue="1" operator="lessThan">
      <formula>0</formula>
    </cfRule>
    <cfRule type="cellIs" dxfId="2427" priority="207" stopIfTrue="1" operator="greaterThan">
      <formula>0</formula>
    </cfRule>
  </conditionalFormatting>
  <conditionalFormatting sqref="P4:P56">
    <cfRule type="cellIs" dxfId="2426" priority="205" stopIfTrue="1" operator="lessThan">
      <formula>0</formula>
    </cfRule>
  </conditionalFormatting>
  <conditionalFormatting sqref="J6:J56">
    <cfRule type="cellIs" dxfId="2425" priority="203" stopIfTrue="1" operator="greaterThan">
      <formula>$E$2</formula>
    </cfRule>
    <cfRule type="cellIs" dxfId="2424" priority="204" stopIfTrue="1" operator="lessThan">
      <formula>0</formula>
    </cfRule>
  </conditionalFormatting>
  <conditionalFormatting sqref="N2:P3">
    <cfRule type="cellIs" dxfId="2423" priority="201" stopIfTrue="1" operator="greaterThan">
      <formula>$D$2</formula>
    </cfRule>
    <cfRule type="cellIs" dxfId="2422" priority="202" stopIfTrue="1" operator="lessThan">
      <formula>$D$2</formula>
    </cfRule>
  </conditionalFormatting>
  <conditionalFormatting sqref="I23">
    <cfRule type="cellIs" dxfId="2421" priority="199" stopIfTrue="1" operator="greaterThan">
      <formula>H23</formula>
    </cfRule>
    <cfRule type="cellIs" dxfId="2420" priority="200" stopIfTrue="1" operator="lessThan">
      <formula>H23</formula>
    </cfRule>
  </conditionalFormatting>
  <conditionalFormatting sqref="I6:I12">
    <cfRule type="cellIs" dxfId="2419" priority="197" stopIfTrue="1" operator="greaterThan">
      <formula>H6</formula>
    </cfRule>
    <cfRule type="cellIs" dxfId="2418" priority="198" stopIfTrue="1" operator="lessThan">
      <formula>0</formula>
    </cfRule>
  </conditionalFormatting>
  <conditionalFormatting sqref="I13:I21 I24:I56">
    <cfRule type="cellIs" dxfId="2417" priority="195" stopIfTrue="1" operator="lessThan">
      <formula>0</formula>
    </cfRule>
    <cfRule type="cellIs" dxfId="2416" priority="196" stopIfTrue="1" operator="greaterThan">
      <formula>H13</formula>
    </cfRule>
  </conditionalFormatting>
  <conditionalFormatting sqref="L6:L56">
    <cfRule type="cellIs" dxfId="2415" priority="194" stopIfTrue="1" operator="lessThan">
      <formula>I6</formula>
    </cfRule>
  </conditionalFormatting>
  <conditionalFormatting sqref="I22">
    <cfRule type="cellIs" dxfId="2414" priority="192" stopIfTrue="1" operator="lessThan">
      <formula>0</formula>
    </cfRule>
    <cfRule type="cellIs" dxfId="2413" priority="193" stopIfTrue="1" operator="greaterThan">
      <formula>H23</formula>
    </cfRule>
  </conditionalFormatting>
  <conditionalFormatting sqref="B1:B2 I3:J5">
    <cfRule type="cellIs" dxfId="2412" priority="191" stopIfTrue="1" operator="lessThan">
      <formula>0</formula>
    </cfRule>
  </conditionalFormatting>
  <conditionalFormatting sqref="O6:O56">
    <cfRule type="cellIs" dxfId="2411" priority="190" stopIfTrue="1" operator="lessThan">
      <formula>$D$2</formula>
    </cfRule>
  </conditionalFormatting>
  <conditionalFormatting sqref="C6:C56">
    <cfRule type="cellIs" dxfId="2410" priority="188" stopIfTrue="1" operator="equal">
      <formula>$Q$2</formula>
    </cfRule>
    <cfRule type="cellIs" dxfId="2409" priority="189" stopIfTrue="1" operator="equal">
      <formula>$Q$3</formula>
    </cfRule>
  </conditionalFormatting>
  <conditionalFormatting sqref="E6:E56">
    <cfRule type="cellIs" dxfId="2408" priority="186" stopIfTrue="1" operator="equal">
      <formula>$R$2</formula>
    </cfRule>
    <cfRule type="cellIs" dxfId="2407" priority="187" stopIfTrue="1" operator="equal">
      <formula>$R$3</formula>
    </cfRule>
  </conditionalFormatting>
  <conditionalFormatting sqref="L2 K2:K3">
    <cfRule type="cellIs" dxfId="2406" priority="184" stopIfTrue="1" operator="lessThan">
      <formula>0</formula>
    </cfRule>
    <cfRule type="cellIs" dxfId="2405" priority="185" stopIfTrue="1" operator="greaterThan">
      <formula>0</formula>
    </cfRule>
  </conditionalFormatting>
  <conditionalFormatting sqref="P4:P56">
    <cfRule type="cellIs" dxfId="2404" priority="183" stopIfTrue="1" operator="lessThan">
      <formula>0</formula>
    </cfRule>
  </conditionalFormatting>
  <conditionalFormatting sqref="J6:J56">
    <cfRule type="cellIs" dxfId="2403" priority="181" stopIfTrue="1" operator="greaterThan">
      <formula>$E$2</formula>
    </cfRule>
    <cfRule type="cellIs" dxfId="2402" priority="182" stopIfTrue="1" operator="lessThan">
      <formula>0</formula>
    </cfRule>
  </conditionalFormatting>
  <conditionalFormatting sqref="N2:P3">
    <cfRule type="cellIs" dxfId="2401" priority="179" stopIfTrue="1" operator="greaterThan">
      <formula>$D$2</formula>
    </cfRule>
    <cfRule type="cellIs" dxfId="2400" priority="180" stopIfTrue="1" operator="lessThan">
      <formula>$D$2</formula>
    </cfRule>
  </conditionalFormatting>
  <conditionalFormatting sqref="I23">
    <cfRule type="cellIs" dxfId="2399" priority="177" stopIfTrue="1" operator="greaterThan">
      <formula>H23</formula>
    </cfRule>
    <cfRule type="cellIs" dxfId="2398" priority="178" stopIfTrue="1" operator="lessThan">
      <formula>H23</formula>
    </cfRule>
  </conditionalFormatting>
  <conditionalFormatting sqref="I6:I12">
    <cfRule type="cellIs" dxfId="2397" priority="175" stopIfTrue="1" operator="greaterThan">
      <formula>H6</formula>
    </cfRule>
    <cfRule type="cellIs" dxfId="2396" priority="176" stopIfTrue="1" operator="lessThan">
      <formula>0</formula>
    </cfRule>
  </conditionalFormatting>
  <conditionalFormatting sqref="I13:I21 I24:I56">
    <cfRule type="cellIs" dxfId="2395" priority="173" stopIfTrue="1" operator="lessThan">
      <formula>0</formula>
    </cfRule>
    <cfRule type="cellIs" dxfId="2394" priority="174" stopIfTrue="1" operator="greaterThan">
      <formula>H13</formula>
    </cfRule>
  </conditionalFormatting>
  <conditionalFormatting sqref="L6:L56">
    <cfRule type="cellIs" dxfId="2393" priority="172" stopIfTrue="1" operator="lessThan">
      <formula>I6</formula>
    </cfRule>
  </conditionalFormatting>
  <conditionalFormatting sqref="I22">
    <cfRule type="cellIs" dxfId="2392" priority="170" stopIfTrue="1" operator="lessThan">
      <formula>0</formula>
    </cfRule>
    <cfRule type="cellIs" dxfId="2391" priority="171" stopIfTrue="1" operator="greaterThan">
      <formula>H23</formula>
    </cfRule>
  </conditionalFormatting>
  <conditionalFormatting sqref="B1:B2 I3:J5">
    <cfRule type="cellIs" dxfId="2390" priority="169" stopIfTrue="1" operator="lessThan">
      <formula>0</formula>
    </cfRule>
  </conditionalFormatting>
  <conditionalFormatting sqref="O6:O56">
    <cfRule type="cellIs" dxfId="2389" priority="168" stopIfTrue="1" operator="lessThan">
      <formula>$D$2</formula>
    </cfRule>
  </conditionalFormatting>
  <conditionalFormatting sqref="C6:C56">
    <cfRule type="cellIs" dxfId="2388" priority="166" stopIfTrue="1" operator="equal">
      <formula>$Q$2</formula>
    </cfRule>
    <cfRule type="cellIs" dxfId="2387" priority="167" stopIfTrue="1" operator="equal">
      <formula>$Q$3</formula>
    </cfRule>
  </conditionalFormatting>
  <conditionalFormatting sqref="E6:E56">
    <cfRule type="cellIs" dxfId="2386" priority="164" stopIfTrue="1" operator="equal">
      <formula>$R$2</formula>
    </cfRule>
    <cfRule type="cellIs" dxfId="2385" priority="165" stopIfTrue="1" operator="equal">
      <formula>$R$3</formula>
    </cfRule>
  </conditionalFormatting>
  <conditionalFormatting sqref="L2 K2:K3">
    <cfRule type="cellIs" dxfId="2384" priority="162" stopIfTrue="1" operator="lessThan">
      <formula>0</formula>
    </cfRule>
    <cfRule type="cellIs" dxfId="2383" priority="163" stopIfTrue="1" operator="greaterThan">
      <formula>0</formula>
    </cfRule>
  </conditionalFormatting>
  <conditionalFormatting sqref="P4:P56">
    <cfRule type="cellIs" dxfId="2382" priority="161" stopIfTrue="1" operator="lessThan">
      <formula>0</formula>
    </cfRule>
  </conditionalFormatting>
  <conditionalFormatting sqref="J6:J56">
    <cfRule type="cellIs" dxfId="2381" priority="159" stopIfTrue="1" operator="greaterThan">
      <formula>$E$2</formula>
    </cfRule>
    <cfRule type="cellIs" dxfId="2380" priority="160" stopIfTrue="1" operator="lessThan">
      <formula>0</formula>
    </cfRule>
  </conditionalFormatting>
  <conditionalFormatting sqref="N2:P3">
    <cfRule type="cellIs" dxfId="2379" priority="157" stopIfTrue="1" operator="greaterThan">
      <formula>$D$2</formula>
    </cfRule>
    <cfRule type="cellIs" dxfId="2378" priority="158" stopIfTrue="1" operator="lessThan">
      <formula>$D$2</formula>
    </cfRule>
  </conditionalFormatting>
  <conditionalFormatting sqref="I23">
    <cfRule type="cellIs" dxfId="2377" priority="155" stopIfTrue="1" operator="greaterThan">
      <formula>H23</formula>
    </cfRule>
    <cfRule type="cellIs" dxfId="2376" priority="156" stopIfTrue="1" operator="lessThan">
      <formula>H23</formula>
    </cfRule>
  </conditionalFormatting>
  <conditionalFormatting sqref="I6:I12">
    <cfRule type="cellIs" dxfId="2375" priority="153" stopIfTrue="1" operator="greaterThan">
      <formula>H6</formula>
    </cfRule>
    <cfRule type="cellIs" dxfId="2374" priority="154" stopIfTrue="1" operator="lessThan">
      <formula>0</formula>
    </cfRule>
  </conditionalFormatting>
  <conditionalFormatting sqref="I13:I21 I24:I56">
    <cfRule type="cellIs" dxfId="2373" priority="151" stopIfTrue="1" operator="lessThan">
      <formula>0</formula>
    </cfRule>
    <cfRule type="cellIs" dxfId="2372" priority="152" stopIfTrue="1" operator="greaterThan">
      <formula>H13</formula>
    </cfRule>
  </conditionalFormatting>
  <conditionalFormatting sqref="L6:L56">
    <cfRule type="cellIs" dxfId="2371" priority="150" stopIfTrue="1" operator="lessThan">
      <formula>I6</formula>
    </cfRule>
  </conditionalFormatting>
  <conditionalFormatting sqref="I22">
    <cfRule type="cellIs" dxfId="2370" priority="148" stopIfTrue="1" operator="lessThan">
      <formula>0</formula>
    </cfRule>
    <cfRule type="cellIs" dxfId="2369" priority="149" stopIfTrue="1" operator="greaterThan">
      <formula>H23</formula>
    </cfRule>
  </conditionalFormatting>
  <conditionalFormatting sqref="B1:B2 I3:J5">
    <cfRule type="cellIs" dxfId="2368" priority="147" stopIfTrue="1" operator="lessThan">
      <formula>0</formula>
    </cfRule>
  </conditionalFormatting>
  <conditionalFormatting sqref="O6:O56">
    <cfRule type="cellIs" dxfId="2367" priority="146" stopIfTrue="1" operator="lessThan">
      <formula>$D$2</formula>
    </cfRule>
  </conditionalFormatting>
  <conditionalFormatting sqref="C6:C56">
    <cfRule type="cellIs" dxfId="2366" priority="144" stopIfTrue="1" operator="equal">
      <formula>$Q$2</formula>
    </cfRule>
    <cfRule type="cellIs" dxfId="2365" priority="145" stopIfTrue="1" operator="equal">
      <formula>$Q$3</formula>
    </cfRule>
  </conditionalFormatting>
  <conditionalFormatting sqref="E6:E56">
    <cfRule type="cellIs" dxfId="2364" priority="142" stopIfTrue="1" operator="equal">
      <formula>$R$2</formula>
    </cfRule>
    <cfRule type="cellIs" dxfId="2363" priority="143" stopIfTrue="1" operator="equal">
      <formula>$R$3</formula>
    </cfRule>
  </conditionalFormatting>
  <conditionalFormatting sqref="L2 K2:K3">
    <cfRule type="cellIs" dxfId="2362" priority="140" stopIfTrue="1" operator="lessThan">
      <formula>0</formula>
    </cfRule>
    <cfRule type="cellIs" dxfId="2361" priority="141" stopIfTrue="1" operator="greaterThan">
      <formula>0</formula>
    </cfRule>
  </conditionalFormatting>
  <conditionalFormatting sqref="P4:P56">
    <cfRule type="cellIs" dxfId="2360" priority="139" stopIfTrue="1" operator="lessThan">
      <formula>0</formula>
    </cfRule>
  </conditionalFormatting>
  <conditionalFormatting sqref="J6:J56">
    <cfRule type="cellIs" dxfId="2359" priority="137" stopIfTrue="1" operator="greaterThan">
      <formula>$E$2</formula>
    </cfRule>
    <cfRule type="cellIs" dxfId="2358" priority="138" stopIfTrue="1" operator="lessThan">
      <formula>0</formula>
    </cfRule>
  </conditionalFormatting>
  <conditionalFormatting sqref="N2:P3">
    <cfRule type="cellIs" dxfId="2357" priority="135" stopIfTrue="1" operator="greaterThan">
      <formula>$D$2</formula>
    </cfRule>
    <cfRule type="cellIs" dxfId="2356" priority="136" stopIfTrue="1" operator="lessThan">
      <formula>$D$2</formula>
    </cfRule>
  </conditionalFormatting>
  <conditionalFormatting sqref="I23">
    <cfRule type="cellIs" dxfId="2355" priority="133" stopIfTrue="1" operator="greaterThan">
      <formula>H23</formula>
    </cfRule>
    <cfRule type="cellIs" dxfId="2354" priority="134" stopIfTrue="1" operator="lessThan">
      <formula>H23</formula>
    </cfRule>
  </conditionalFormatting>
  <conditionalFormatting sqref="I6:I12">
    <cfRule type="cellIs" dxfId="2353" priority="131" stopIfTrue="1" operator="greaterThan">
      <formula>H6</formula>
    </cfRule>
    <cfRule type="cellIs" dxfId="2352" priority="132" stopIfTrue="1" operator="lessThan">
      <formula>0</formula>
    </cfRule>
  </conditionalFormatting>
  <conditionalFormatting sqref="I13:I21 I24:I56">
    <cfRule type="cellIs" dxfId="2351" priority="129" stopIfTrue="1" operator="lessThan">
      <formula>0</formula>
    </cfRule>
    <cfRule type="cellIs" dxfId="2350" priority="130" stopIfTrue="1" operator="greaterThan">
      <formula>H13</formula>
    </cfRule>
  </conditionalFormatting>
  <conditionalFormatting sqref="L6:L56">
    <cfRule type="cellIs" dxfId="2349" priority="128" stopIfTrue="1" operator="lessThan">
      <formula>I6</formula>
    </cfRule>
  </conditionalFormatting>
  <conditionalFormatting sqref="I22">
    <cfRule type="cellIs" dxfId="2348" priority="126" stopIfTrue="1" operator="lessThan">
      <formula>0</formula>
    </cfRule>
    <cfRule type="cellIs" dxfId="2347" priority="127" stopIfTrue="1" operator="greaterThan">
      <formula>H23</formula>
    </cfRule>
  </conditionalFormatting>
  <conditionalFormatting sqref="B1:B2 I3:J5">
    <cfRule type="cellIs" dxfId="2346" priority="125" stopIfTrue="1" operator="lessThan">
      <formula>0</formula>
    </cfRule>
  </conditionalFormatting>
  <conditionalFormatting sqref="O6:O56">
    <cfRule type="cellIs" dxfId="2345" priority="124" stopIfTrue="1" operator="lessThan">
      <formula>$D$2</formula>
    </cfRule>
  </conditionalFormatting>
  <conditionalFormatting sqref="C6:C56">
    <cfRule type="cellIs" dxfId="2344" priority="122" stopIfTrue="1" operator="equal">
      <formula>$Q$2</formula>
    </cfRule>
    <cfRule type="cellIs" dxfId="2343" priority="123" stopIfTrue="1" operator="equal">
      <formula>$Q$3</formula>
    </cfRule>
  </conditionalFormatting>
  <conditionalFormatting sqref="E6:E56">
    <cfRule type="cellIs" dxfId="2342" priority="120" stopIfTrue="1" operator="equal">
      <formula>$R$2</formula>
    </cfRule>
    <cfRule type="cellIs" dxfId="2341" priority="121" stopIfTrue="1" operator="equal">
      <formula>$R$3</formula>
    </cfRule>
  </conditionalFormatting>
  <conditionalFormatting sqref="L2 K2:K3">
    <cfRule type="cellIs" dxfId="2340" priority="118" stopIfTrue="1" operator="lessThan">
      <formula>0</formula>
    </cfRule>
    <cfRule type="cellIs" dxfId="2339" priority="119" stopIfTrue="1" operator="greaterThan">
      <formula>0</formula>
    </cfRule>
  </conditionalFormatting>
  <conditionalFormatting sqref="P4:P56">
    <cfRule type="cellIs" dxfId="2338" priority="117" stopIfTrue="1" operator="lessThan">
      <formula>0</formula>
    </cfRule>
  </conditionalFormatting>
  <conditionalFormatting sqref="J6:J56">
    <cfRule type="cellIs" dxfId="2337" priority="115" stopIfTrue="1" operator="greaterThan">
      <formula>$E$2</formula>
    </cfRule>
    <cfRule type="cellIs" dxfId="2336" priority="116" stopIfTrue="1" operator="lessThan">
      <formula>0</formula>
    </cfRule>
  </conditionalFormatting>
  <conditionalFormatting sqref="N2:P3">
    <cfRule type="cellIs" dxfId="2335" priority="113" stopIfTrue="1" operator="greaterThan">
      <formula>$D$2</formula>
    </cfRule>
    <cfRule type="cellIs" dxfId="2334" priority="114" stopIfTrue="1" operator="lessThan">
      <formula>$D$2</formula>
    </cfRule>
  </conditionalFormatting>
  <conditionalFormatting sqref="I23">
    <cfRule type="cellIs" dxfId="2333" priority="111" stopIfTrue="1" operator="greaterThan">
      <formula>H23</formula>
    </cfRule>
    <cfRule type="cellIs" dxfId="2332" priority="112" stopIfTrue="1" operator="lessThan">
      <formula>H23</formula>
    </cfRule>
  </conditionalFormatting>
  <conditionalFormatting sqref="I6:I12">
    <cfRule type="cellIs" dxfId="2331" priority="109" stopIfTrue="1" operator="greaterThan">
      <formula>H6</formula>
    </cfRule>
    <cfRule type="cellIs" dxfId="2330" priority="110" stopIfTrue="1" operator="lessThan">
      <formula>0</formula>
    </cfRule>
  </conditionalFormatting>
  <conditionalFormatting sqref="I13:I21 I24:I56">
    <cfRule type="cellIs" dxfId="2329" priority="107" stopIfTrue="1" operator="lessThan">
      <formula>0</formula>
    </cfRule>
    <cfRule type="cellIs" dxfId="2328" priority="108" stopIfTrue="1" operator="greaterThan">
      <formula>H13</formula>
    </cfRule>
  </conditionalFormatting>
  <conditionalFormatting sqref="L6:L56">
    <cfRule type="cellIs" dxfId="2327" priority="106" stopIfTrue="1" operator="lessThan">
      <formula>I6</formula>
    </cfRule>
  </conditionalFormatting>
  <conditionalFormatting sqref="I22">
    <cfRule type="cellIs" dxfId="2326" priority="104" stopIfTrue="1" operator="lessThan">
      <formula>0</formula>
    </cfRule>
    <cfRule type="cellIs" dxfId="2325" priority="105" stopIfTrue="1" operator="greaterThan">
      <formula>H23</formula>
    </cfRule>
  </conditionalFormatting>
  <conditionalFormatting sqref="B1:B2 I3:J5">
    <cfRule type="cellIs" dxfId="2324" priority="103" stopIfTrue="1" operator="lessThan">
      <formula>0</formula>
    </cfRule>
  </conditionalFormatting>
  <conditionalFormatting sqref="O6:O56">
    <cfRule type="cellIs" dxfId="2323" priority="102" stopIfTrue="1" operator="lessThan">
      <formula>$D$2</formula>
    </cfRule>
  </conditionalFormatting>
  <conditionalFormatting sqref="C6:C56">
    <cfRule type="cellIs" dxfId="2322" priority="100" stopIfTrue="1" operator="equal">
      <formula>$Q$2</formula>
    </cfRule>
    <cfRule type="cellIs" dxfId="2321" priority="101" stopIfTrue="1" operator="equal">
      <formula>$Q$3</formula>
    </cfRule>
  </conditionalFormatting>
  <conditionalFormatting sqref="E6:E56">
    <cfRule type="cellIs" dxfId="2320" priority="98" stopIfTrue="1" operator="equal">
      <formula>$R$2</formula>
    </cfRule>
    <cfRule type="cellIs" dxfId="2319" priority="99" stopIfTrue="1" operator="equal">
      <formula>$R$3</formula>
    </cfRule>
  </conditionalFormatting>
  <conditionalFormatting sqref="L2 K2:K3">
    <cfRule type="cellIs" dxfId="2318" priority="96" stopIfTrue="1" operator="lessThan">
      <formula>0</formula>
    </cfRule>
    <cfRule type="cellIs" dxfId="2317" priority="97" stopIfTrue="1" operator="greaterThan">
      <formula>0</formula>
    </cfRule>
  </conditionalFormatting>
  <conditionalFormatting sqref="P4:P56">
    <cfRule type="cellIs" dxfId="2316" priority="95" stopIfTrue="1" operator="lessThan">
      <formula>0</formula>
    </cfRule>
  </conditionalFormatting>
  <conditionalFormatting sqref="J6:J56">
    <cfRule type="cellIs" dxfId="2315" priority="93" stopIfTrue="1" operator="greaterThan">
      <formula>$E$2</formula>
    </cfRule>
    <cfRule type="cellIs" dxfId="2314" priority="94" stopIfTrue="1" operator="lessThan">
      <formula>0</formula>
    </cfRule>
  </conditionalFormatting>
  <conditionalFormatting sqref="N2:P3">
    <cfRule type="cellIs" dxfId="2313" priority="91" stopIfTrue="1" operator="greaterThan">
      <formula>$D$2</formula>
    </cfRule>
    <cfRule type="cellIs" dxfId="2312" priority="92" stopIfTrue="1" operator="lessThan">
      <formula>$D$2</formula>
    </cfRule>
  </conditionalFormatting>
  <conditionalFormatting sqref="I23">
    <cfRule type="cellIs" dxfId="2311" priority="89" stopIfTrue="1" operator="greaterThan">
      <formula>H23</formula>
    </cfRule>
    <cfRule type="cellIs" dxfId="2310" priority="90" stopIfTrue="1" operator="lessThan">
      <formula>H23</formula>
    </cfRule>
  </conditionalFormatting>
  <conditionalFormatting sqref="I6:I12">
    <cfRule type="cellIs" dxfId="2309" priority="87" stopIfTrue="1" operator="greaterThan">
      <formula>H6</formula>
    </cfRule>
    <cfRule type="cellIs" dxfId="2308" priority="88" stopIfTrue="1" operator="lessThan">
      <formula>0</formula>
    </cfRule>
  </conditionalFormatting>
  <conditionalFormatting sqref="I13:I21 I24:I56">
    <cfRule type="cellIs" dxfId="2307" priority="85" stopIfTrue="1" operator="lessThan">
      <formula>0</formula>
    </cfRule>
    <cfRule type="cellIs" dxfId="2306" priority="86" stopIfTrue="1" operator="greaterThan">
      <formula>H13</formula>
    </cfRule>
  </conditionalFormatting>
  <conditionalFormatting sqref="L6:L56">
    <cfRule type="cellIs" dxfId="2305" priority="84" stopIfTrue="1" operator="lessThan">
      <formula>I6</formula>
    </cfRule>
  </conditionalFormatting>
  <conditionalFormatting sqref="I22">
    <cfRule type="cellIs" dxfId="2304" priority="82" stopIfTrue="1" operator="lessThan">
      <formula>0</formula>
    </cfRule>
    <cfRule type="cellIs" dxfId="2303" priority="83" stopIfTrue="1" operator="greaterThan">
      <formula>H23</formula>
    </cfRule>
  </conditionalFormatting>
  <conditionalFormatting sqref="B1:B2 I3:J5">
    <cfRule type="cellIs" dxfId="2302" priority="81" stopIfTrue="1" operator="lessThan">
      <formula>0</formula>
    </cfRule>
  </conditionalFormatting>
  <conditionalFormatting sqref="O6:O56">
    <cfRule type="cellIs" dxfId="2301" priority="80" stopIfTrue="1" operator="lessThan">
      <formula>$D$2</formula>
    </cfRule>
  </conditionalFormatting>
  <conditionalFormatting sqref="C6:C56">
    <cfRule type="cellIs" dxfId="2300" priority="78" stopIfTrue="1" operator="equal">
      <formula>$Q$2</formula>
    </cfRule>
    <cfRule type="cellIs" dxfId="2299" priority="79" stopIfTrue="1" operator="equal">
      <formula>$Q$3</formula>
    </cfRule>
  </conditionalFormatting>
  <conditionalFormatting sqref="E6:E56">
    <cfRule type="cellIs" dxfId="2298" priority="76" stopIfTrue="1" operator="equal">
      <formula>$R$2</formula>
    </cfRule>
    <cfRule type="cellIs" dxfId="2297" priority="77" stopIfTrue="1" operator="equal">
      <formula>$R$3</formula>
    </cfRule>
  </conditionalFormatting>
  <conditionalFormatting sqref="L2 K2:K3">
    <cfRule type="cellIs" dxfId="2296" priority="74" stopIfTrue="1" operator="lessThan">
      <formula>0</formula>
    </cfRule>
    <cfRule type="cellIs" dxfId="2295" priority="75" stopIfTrue="1" operator="greaterThan">
      <formula>0</formula>
    </cfRule>
  </conditionalFormatting>
  <conditionalFormatting sqref="P4:P56">
    <cfRule type="cellIs" dxfId="2294" priority="73" stopIfTrue="1" operator="lessThan">
      <formula>0</formula>
    </cfRule>
  </conditionalFormatting>
  <conditionalFormatting sqref="J6:J56">
    <cfRule type="cellIs" dxfId="2293" priority="71" stopIfTrue="1" operator="greaterThan">
      <formula>$E$2</formula>
    </cfRule>
    <cfRule type="cellIs" dxfId="2292" priority="72" stopIfTrue="1" operator="lessThan">
      <formula>0</formula>
    </cfRule>
  </conditionalFormatting>
  <conditionalFormatting sqref="N2:P3">
    <cfRule type="cellIs" dxfId="2291" priority="69" stopIfTrue="1" operator="greaterThan">
      <formula>$D$2</formula>
    </cfRule>
    <cfRule type="cellIs" dxfId="2290" priority="70" stopIfTrue="1" operator="lessThan">
      <formula>$D$2</formula>
    </cfRule>
  </conditionalFormatting>
  <conditionalFormatting sqref="I23">
    <cfRule type="cellIs" dxfId="2289" priority="67" stopIfTrue="1" operator="greaterThan">
      <formula>H23</formula>
    </cfRule>
    <cfRule type="cellIs" dxfId="2288" priority="68" stopIfTrue="1" operator="lessThan">
      <formula>H23</formula>
    </cfRule>
  </conditionalFormatting>
  <conditionalFormatting sqref="I6:I12">
    <cfRule type="cellIs" dxfId="2287" priority="65" stopIfTrue="1" operator="greaterThan">
      <formula>H6</formula>
    </cfRule>
    <cfRule type="cellIs" dxfId="2286" priority="66" stopIfTrue="1" operator="lessThan">
      <formula>0</formula>
    </cfRule>
  </conditionalFormatting>
  <conditionalFormatting sqref="I13:I21 I24:I56">
    <cfRule type="cellIs" dxfId="2285" priority="63" stopIfTrue="1" operator="lessThan">
      <formula>0</formula>
    </cfRule>
    <cfRule type="cellIs" dxfId="2284" priority="64" stopIfTrue="1" operator="greaterThan">
      <formula>H13</formula>
    </cfRule>
  </conditionalFormatting>
  <conditionalFormatting sqref="L6:L56">
    <cfRule type="cellIs" dxfId="2283" priority="62" stopIfTrue="1" operator="lessThan">
      <formula>I6</formula>
    </cfRule>
  </conditionalFormatting>
  <conditionalFormatting sqref="I22">
    <cfRule type="cellIs" dxfId="2282" priority="60" stopIfTrue="1" operator="lessThan">
      <formula>0</formula>
    </cfRule>
    <cfRule type="cellIs" dxfId="2281" priority="61" stopIfTrue="1" operator="greaterThan">
      <formula>H23</formula>
    </cfRule>
  </conditionalFormatting>
  <conditionalFormatting sqref="B1:B2 I3:J5">
    <cfRule type="cellIs" dxfId="2280" priority="59" stopIfTrue="1" operator="lessThan">
      <formula>0</formula>
    </cfRule>
  </conditionalFormatting>
  <conditionalFormatting sqref="O6:O56">
    <cfRule type="cellIs" dxfId="2279" priority="58" stopIfTrue="1" operator="lessThan">
      <formula>$D$2</formula>
    </cfRule>
  </conditionalFormatting>
  <conditionalFormatting sqref="C6:C56">
    <cfRule type="cellIs" dxfId="2278" priority="56" stopIfTrue="1" operator="equal">
      <formula>$Q$2</formula>
    </cfRule>
    <cfRule type="cellIs" dxfId="2277" priority="57" stopIfTrue="1" operator="equal">
      <formula>$Q$3</formula>
    </cfRule>
  </conditionalFormatting>
  <conditionalFormatting sqref="E6:E56">
    <cfRule type="cellIs" dxfId="2276" priority="54" stopIfTrue="1" operator="equal">
      <formula>$R$2</formula>
    </cfRule>
    <cfRule type="cellIs" dxfId="2275" priority="55" stopIfTrue="1" operator="equal">
      <formula>$R$3</formula>
    </cfRule>
  </conditionalFormatting>
  <conditionalFormatting sqref="L2 K2:K3">
    <cfRule type="cellIs" dxfId="2274" priority="52" stopIfTrue="1" operator="lessThan">
      <formula>0</formula>
    </cfRule>
    <cfRule type="cellIs" dxfId="2273" priority="53" stopIfTrue="1" operator="greaterThan">
      <formula>0</formula>
    </cfRule>
  </conditionalFormatting>
  <conditionalFormatting sqref="P4:P56">
    <cfRule type="cellIs" dxfId="2272" priority="51" stopIfTrue="1" operator="lessThan">
      <formula>0</formula>
    </cfRule>
  </conditionalFormatting>
  <conditionalFormatting sqref="J6:J56">
    <cfRule type="cellIs" dxfId="2271" priority="49" stopIfTrue="1" operator="greaterThan">
      <formula>$E$2</formula>
    </cfRule>
    <cfRule type="cellIs" dxfId="2270" priority="50" stopIfTrue="1" operator="lessThan">
      <formula>0</formula>
    </cfRule>
  </conditionalFormatting>
  <conditionalFormatting sqref="N2:P3">
    <cfRule type="cellIs" dxfId="2269" priority="47" stopIfTrue="1" operator="greaterThan">
      <formula>$D$2</formula>
    </cfRule>
    <cfRule type="cellIs" dxfId="2268" priority="48" stopIfTrue="1" operator="lessThan">
      <formula>$D$2</formula>
    </cfRule>
  </conditionalFormatting>
  <conditionalFormatting sqref="I23">
    <cfRule type="cellIs" dxfId="2267" priority="45" stopIfTrue="1" operator="greaterThan">
      <formula>H23</formula>
    </cfRule>
    <cfRule type="cellIs" dxfId="2266" priority="46" stopIfTrue="1" operator="lessThan">
      <formula>H23</formula>
    </cfRule>
  </conditionalFormatting>
  <conditionalFormatting sqref="I6:I12">
    <cfRule type="cellIs" dxfId="2265" priority="43" stopIfTrue="1" operator="greaterThan">
      <formula>H6</formula>
    </cfRule>
    <cfRule type="cellIs" dxfId="2264" priority="44" stopIfTrue="1" operator="lessThan">
      <formula>0</formula>
    </cfRule>
  </conditionalFormatting>
  <conditionalFormatting sqref="I13:I21 I24:I56">
    <cfRule type="cellIs" dxfId="2263" priority="41" stopIfTrue="1" operator="lessThan">
      <formula>0</formula>
    </cfRule>
    <cfRule type="cellIs" dxfId="2262" priority="42" stopIfTrue="1" operator="greaterThan">
      <formula>H13</formula>
    </cfRule>
  </conditionalFormatting>
  <conditionalFormatting sqref="L6:L56">
    <cfRule type="cellIs" dxfId="2261" priority="40" stopIfTrue="1" operator="lessThan">
      <formula>I6</formula>
    </cfRule>
  </conditionalFormatting>
  <conditionalFormatting sqref="I22">
    <cfRule type="cellIs" dxfId="2260" priority="38" stopIfTrue="1" operator="lessThan">
      <formula>0</formula>
    </cfRule>
    <cfRule type="cellIs" dxfId="2259" priority="39" stopIfTrue="1" operator="greaterThan">
      <formula>H23</formula>
    </cfRule>
  </conditionalFormatting>
  <conditionalFormatting sqref="B1:B2 I3:J5">
    <cfRule type="cellIs" dxfId="2258" priority="37" stopIfTrue="1" operator="lessThan">
      <formula>0</formula>
    </cfRule>
  </conditionalFormatting>
  <conditionalFormatting sqref="O6:O56">
    <cfRule type="cellIs" dxfId="2257" priority="36" stopIfTrue="1" operator="lessThan">
      <formula>$D$2</formula>
    </cfRule>
  </conditionalFormatting>
  <conditionalFormatting sqref="C6:C56">
    <cfRule type="cellIs" dxfId="2256" priority="34" stopIfTrue="1" operator="equal">
      <formula>$Q$2</formula>
    </cfRule>
    <cfRule type="cellIs" dxfId="2255" priority="35" stopIfTrue="1" operator="equal">
      <formula>$Q$3</formula>
    </cfRule>
  </conditionalFormatting>
  <conditionalFormatting sqref="E6:E56">
    <cfRule type="cellIs" dxfId="2254" priority="32" stopIfTrue="1" operator="equal">
      <formula>$R$2</formula>
    </cfRule>
    <cfRule type="cellIs" dxfId="2253" priority="33" stopIfTrue="1" operator="equal">
      <formula>$R$3</formula>
    </cfRule>
  </conditionalFormatting>
  <conditionalFormatting sqref="L2 K2:K3">
    <cfRule type="cellIs" dxfId="2252" priority="30" stopIfTrue="1" operator="lessThan">
      <formula>0</formula>
    </cfRule>
    <cfRule type="cellIs" dxfId="2251" priority="31" stopIfTrue="1" operator="greaterThan">
      <formula>0</formula>
    </cfRule>
  </conditionalFormatting>
  <conditionalFormatting sqref="P4:P56">
    <cfRule type="cellIs" dxfId="2250" priority="29" stopIfTrue="1" operator="lessThan">
      <formula>0</formula>
    </cfRule>
  </conditionalFormatting>
  <conditionalFormatting sqref="J6:J56">
    <cfRule type="cellIs" dxfId="2249" priority="27" stopIfTrue="1" operator="greaterThan">
      <formula>$E$2</formula>
    </cfRule>
    <cfRule type="cellIs" dxfId="2248" priority="28" stopIfTrue="1" operator="lessThan">
      <formula>0</formula>
    </cfRule>
  </conditionalFormatting>
  <conditionalFormatting sqref="N2:P3">
    <cfRule type="cellIs" dxfId="2247" priority="25" stopIfTrue="1" operator="greaterThan">
      <formula>$D$2</formula>
    </cfRule>
    <cfRule type="cellIs" dxfId="2246" priority="26" stopIfTrue="1" operator="lessThan">
      <formula>$D$2</formula>
    </cfRule>
  </conditionalFormatting>
  <conditionalFormatting sqref="I23">
    <cfRule type="cellIs" dxfId="2245" priority="23" stopIfTrue="1" operator="greaterThan">
      <formula>H23</formula>
    </cfRule>
    <cfRule type="cellIs" dxfId="2244" priority="24" stopIfTrue="1" operator="lessThan">
      <formula>H23</formula>
    </cfRule>
  </conditionalFormatting>
  <conditionalFormatting sqref="I6:I12">
    <cfRule type="cellIs" dxfId="2243" priority="21" stopIfTrue="1" operator="greaterThan">
      <formula>H6</formula>
    </cfRule>
    <cfRule type="cellIs" dxfId="2242" priority="22" stopIfTrue="1" operator="lessThan">
      <formula>0</formula>
    </cfRule>
  </conditionalFormatting>
  <conditionalFormatting sqref="I13:I21 I24:I56">
    <cfRule type="cellIs" dxfId="2241" priority="19" stopIfTrue="1" operator="lessThan">
      <formula>0</formula>
    </cfRule>
    <cfRule type="cellIs" dxfId="2240" priority="20" stopIfTrue="1" operator="greaterThan">
      <formula>H13</formula>
    </cfRule>
  </conditionalFormatting>
  <conditionalFormatting sqref="L6:L56">
    <cfRule type="cellIs" dxfId="2239" priority="18" stopIfTrue="1" operator="lessThan">
      <formula>I6</formula>
    </cfRule>
  </conditionalFormatting>
  <conditionalFormatting sqref="I22">
    <cfRule type="cellIs" dxfId="2238" priority="16" stopIfTrue="1" operator="lessThan">
      <formula>0</formula>
    </cfRule>
    <cfRule type="cellIs" dxfId="2237" priority="17" stopIfTrue="1" operator="greaterThan">
      <formula>H23</formula>
    </cfRule>
  </conditionalFormatting>
  <conditionalFormatting sqref="B1:B2 I3:J5">
    <cfRule type="cellIs" dxfId="2236" priority="15" stopIfTrue="1" operator="lessThan">
      <formula>0</formula>
    </cfRule>
  </conditionalFormatting>
  <conditionalFormatting sqref="O6:O56">
    <cfRule type="cellIs" dxfId="2235" priority="14" stopIfTrue="1" operator="lessThan">
      <formula>$D$2</formula>
    </cfRule>
  </conditionalFormatting>
  <conditionalFormatting sqref="C6:C56">
    <cfRule type="cellIs" dxfId="2234" priority="12" stopIfTrue="1" operator="equal">
      <formula>$Q$2</formula>
    </cfRule>
    <cfRule type="cellIs" dxfId="2233" priority="13" stopIfTrue="1" operator="equal">
      <formula>$Q$3</formula>
    </cfRule>
  </conditionalFormatting>
  <conditionalFormatting sqref="E6:E56">
    <cfRule type="cellIs" dxfId="2232" priority="10" stopIfTrue="1" operator="equal">
      <formula>$R$2</formula>
    </cfRule>
    <cfRule type="cellIs" dxfId="2231" priority="11" stopIfTrue="1" operator="equal">
      <formula>$R$3</formula>
    </cfRule>
  </conditionalFormatting>
  <conditionalFormatting sqref="L2 K2:K3">
    <cfRule type="cellIs" dxfId="2230" priority="8" stopIfTrue="1" operator="lessThan">
      <formula>0</formula>
    </cfRule>
    <cfRule type="cellIs" dxfId="2229" priority="9" stopIfTrue="1" operator="greaterThan">
      <formula>0</formula>
    </cfRule>
  </conditionalFormatting>
  <conditionalFormatting sqref="P4:P56">
    <cfRule type="cellIs" dxfId="2228" priority="7" stopIfTrue="1" operator="lessThan">
      <formula>0</formula>
    </cfRule>
  </conditionalFormatting>
  <conditionalFormatting sqref="J6:J56">
    <cfRule type="cellIs" dxfId="2227" priority="5" stopIfTrue="1" operator="greaterThan">
      <formula>$E$2</formula>
    </cfRule>
    <cfRule type="cellIs" dxfId="2226" priority="6" stopIfTrue="1" operator="lessThan">
      <formula>0</formula>
    </cfRule>
  </conditionalFormatting>
  <conditionalFormatting sqref="N2:P3">
    <cfRule type="cellIs" dxfId="2225" priority="3" stopIfTrue="1" operator="greaterThan">
      <formula>$D$2</formula>
    </cfRule>
    <cfRule type="cellIs" dxfId="2224" priority="4" stopIfTrue="1" operator="lessThan">
      <formula>$D$2</formula>
    </cfRule>
  </conditionalFormatting>
  <conditionalFormatting sqref="I23">
    <cfRule type="cellIs" dxfId="2223" priority="1" stopIfTrue="1" operator="greaterThan">
      <formula>H23</formula>
    </cfRule>
    <cfRule type="cellIs" dxfId="2222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Feb!$N$2</f>
        <v>0</v>
      </c>
      <c r="C2" s="13">
        <v>0</v>
      </c>
      <c r="D2" s="13">
        <f>B2+C2</f>
        <v>0</v>
      </c>
      <c r="E2" s="19">
        <v>0.02</v>
      </c>
      <c r="F2" s="96">
        <v>0</v>
      </c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2221" priority="263" stopIfTrue="1" operator="greaterThan">
      <formula>H6</formula>
    </cfRule>
    <cfRule type="cellIs" dxfId="2220" priority="264" stopIfTrue="1" operator="lessThan">
      <formula>0</formula>
    </cfRule>
  </conditionalFormatting>
  <conditionalFormatting sqref="I13:I21 I24:I56">
    <cfRule type="cellIs" dxfId="2219" priority="261" stopIfTrue="1" operator="lessThan">
      <formula>0</formula>
    </cfRule>
    <cfRule type="cellIs" dxfId="2218" priority="262" stopIfTrue="1" operator="greaterThan">
      <formula>H13</formula>
    </cfRule>
  </conditionalFormatting>
  <conditionalFormatting sqref="L6:L56">
    <cfRule type="cellIs" dxfId="2217" priority="260" stopIfTrue="1" operator="lessThan">
      <formula>I6</formula>
    </cfRule>
  </conditionalFormatting>
  <conditionalFormatting sqref="I22">
    <cfRule type="cellIs" dxfId="2216" priority="258" stopIfTrue="1" operator="lessThan">
      <formula>0</formula>
    </cfRule>
    <cfRule type="cellIs" dxfId="2215" priority="259" stopIfTrue="1" operator="greaterThan">
      <formula>H23</formula>
    </cfRule>
  </conditionalFormatting>
  <conditionalFormatting sqref="B1:B2 I3:J5">
    <cfRule type="cellIs" dxfId="2214" priority="257" stopIfTrue="1" operator="lessThan">
      <formula>0</formula>
    </cfRule>
  </conditionalFormatting>
  <conditionalFormatting sqref="O6:O56">
    <cfRule type="cellIs" dxfId="2213" priority="256" stopIfTrue="1" operator="lessThan">
      <formula>$D$2</formula>
    </cfRule>
  </conditionalFormatting>
  <conditionalFormatting sqref="C6:C56">
    <cfRule type="cellIs" dxfId="2212" priority="254" stopIfTrue="1" operator="equal">
      <formula>$Q$2</formula>
    </cfRule>
    <cfRule type="cellIs" dxfId="2211" priority="255" stopIfTrue="1" operator="equal">
      <formula>$Q$3</formula>
    </cfRule>
  </conditionalFormatting>
  <conditionalFormatting sqref="E6:E56">
    <cfRule type="cellIs" dxfId="2210" priority="252" stopIfTrue="1" operator="equal">
      <formula>$R$2</formula>
    </cfRule>
    <cfRule type="cellIs" dxfId="2209" priority="253" stopIfTrue="1" operator="equal">
      <formula>$R$3</formula>
    </cfRule>
  </conditionalFormatting>
  <conditionalFormatting sqref="L2 K2:K3">
    <cfRule type="cellIs" dxfId="2208" priority="250" stopIfTrue="1" operator="lessThan">
      <formula>0</formula>
    </cfRule>
    <cfRule type="cellIs" dxfId="2207" priority="251" stopIfTrue="1" operator="greaterThan">
      <formula>0</formula>
    </cfRule>
  </conditionalFormatting>
  <conditionalFormatting sqref="P4:P56">
    <cfRule type="cellIs" dxfId="2206" priority="249" stopIfTrue="1" operator="lessThan">
      <formula>0</formula>
    </cfRule>
  </conditionalFormatting>
  <conditionalFormatting sqref="J6:J56">
    <cfRule type="cellIs" dxfId="2205" priority="247" stopIfTrue="1" operator="greaterThan">
      <formula>$E$2</formula>
    </cfRule>
    <cfRule type="cellIs" dxfId="2204" priority="248" stopIfTrue="1" operator="lessThan">
      <formula>0</formula>
    </cfRule>
  </conditionalFormatting>
  <conditionalFormatting sqref="N2:P3">
    <cfRule type="cellIs" dxfId="2203" priority="245" stopIfTrue="1" operator="greaterThan">
      <formula>$D$2</formula>
    </cfRule>
    <cfRule type="cellIs" dxfId="2202" priority="246" stopIfTrue="1" operator="lessThan">
      <formula>$D$2</formula>
    </cfRule>
  </conditionalFormatting>
  <conditionalFormatting sqref="I23">
    <cfRule type="cellIs" dxfId="2201" priority="243" stopIfTrue="1" operator="greaterThan">
      <formula>H23</formula>
    </cfRule>
    <cfRule type="cellIs" dxfId="2200" priority="244" stopIfTrue="1" operator="lessThan">
      <formula>H23</formula>
    </cfRule>
  </conditionalFormatting>
  <conditionalFormatting sqref="I6:I12">
    <cfRule type="cellIs" dxfId="2199" priority="241" stopIfTrue="1" operator="greaterThan">
      <formula>H6</formula>
    </cfRule>
    <cfRule type="cellIs" dxfId="2198" priority="242" stopIfTrue="1" operator="lessThan">
      <formula>0</formula>
    </cfRule>
  </conditionalFormatting>
  <conditionalFormatting sqref="I13:I21 I24:I56">
    <cfRule type="cellIs" dxfId="2197" priority="239" stopIfTrue="1" operator="lessThan">
      <formula>0</formula>
    </cfRule>
    <cfRule type="cellIs" dxfId="2196" priority="240" stopIfTrue="1" operator="greaterThan">
      <formula>H13</formula>
    </cfRule>
  </conditionalFormatting>
  <conditionalFormatting sqref="L6:L56">
    <cfRule type="cellIs" dxfId="2195" priority="238" stopIfTrue="1" operator="lessThan">
      <formula>I6</formula>
    </cfRule>
  </conditionalFormatting>
  <conditionalFormatting sqref="I22">
    <cfRule type="cellIs" dxfId="2194" priority="236" stopIfTrue="1" operator="lessThan">
      <formula>0</formula>
    </cfRule>
    <cfRule type="cellIs" dxfId="2193" priority="237" stopIfTrue="1" operator="greaterThan">
      <formula>H23</formula>
    </cfRule>
  </conditionalFormatting>
  <conditionalFormatting sqref="B1:B2 I3:J5">
    <cfRule type="cellIs" dxfId="2192" priority="235" stopIfTrue="1" operator="lessThan">
      <formula>0</formula>
    </cfRule>
  </conditionalFormatting>
  <conditionalFormatting sqref="O6:O56">
    <cfRule type="cellIs" dxfId="2191" priority="234" stopIfTrue="1" operator="lessThan">
      <formula>$D$2</formula>
    </cfRule>
  </conditionalFormatting>
  <conditionalFormatting sqref="C6:C56">
    <cfRule type="cellIs" dxfId="2190" priority="232" stopIfTrue="1" operator="equal">
      <formula>$Q$2</formula>
    </cfRule>
    <cfRule type="cellIs" dxfId="2189" priority="233" stopIfTrue="1" operator="equal">
      <formula>$Q$3</formula>
    </cfRule>
  </conditionalFormatting>
  <conditionalFormatting sqref="E6:E56">
    <cfRule type="cellIs" dxfId="2188" priority="230" stopIfTrue="1" operator="equal">
      <formula>$R$2</formula>
    </cfRule>
    <cfRule type="cellIs" dxfId="2187" priority="231" stopIfTrue="1" operator="equal">
      <formula>$R$3</formula>
    </cfRule>
  </conditionalFormatting>
  <conditionalFormatting sqref="L2 K2:K3">
    <cfRule type="cellIs" dxfId="2186" priority="228" stopIfTrue="1" operator="lessThan">
      <formula>0</formula>
    </cfRule>
    <cfRule type="cellIs" dxfId="2185" priority="229" stopIfTrue="1" operator="greaterThan">
      <formula>0</formula>
    </cfRule>
  </conditionalFormatting>
  <conditionalFormatting sqref="P4:P56">
    <cfRule type="cellIs" dxfId="2184" priority="227" stopIfTrue="1" operator="lessThan">
      <formula>0</formula>
    </cfRule>
  </conditionalFormatting>
  <conditionalFormatting sqref="J6:J56">
    <cfRule type="cellIs" dxfId="2183" priority="225" stopIfTrue="1" operator="greaterThan">
      <formula>$E$2</formula>
    </cfRule>
    <cfRule type="cellIs" dxfId="2182" priority="226" stopIfTrue="1" operator="lessThan">
      <formula>0</formula>
    </cfRule>
  </conditionalFormatting>
  <conditionalFormatting sqref="N2:P3">
    <cfRule type="cellIs" dxfId="2181" priority="223" stopIfTrue="1" operator="greaterThan">
      <formula>$D$2</formula>
    </cfRule>
    <cfRule type="cellIs" dxfId="2180" priority="224" stopIfTrue="1" operator="lessThan">
      <formula>$D$2</formula>
    </cfRule>
  </conditionalFormatting>
  <conditionalFormatting sqref="I23">
    <cfRule type="cellIs" dxfId="2179" priority="221" stopIfTrue="1" operator="greaterThan">
      <formula>H23</formula>
    </cfRule>
    <cfRule type="cellIs" dxfId="2178" priority="222" stopIfTrue="1" operator="lessThan">
      <formula>H23</formula>
    </cfRule>
  </conditionalFormatting>
  <conditionalFormatting sqref="I6:I12">
    <cfRule type="cellIs" dxfId="2177" priority="219" stopIfTrue="1" operator="greaterThan">
      <formula>H6</formula>
    </cfRule>
    <cfRule type="cellIs" dxfId="2176" priority="220" stopIfTrue="1" operator="lessThan">
      <formula>0</formula>
    </cfRule>
  </conditionalFormatting>
  <conditionalFormatting sqref="I13:I21 I24:I56">
    <cfRule type="cellIs" dxfId="2175" priority="217" stopIfTrue="1" operator="lessThan">
      <formula>0</formula>
    </cfRule>
    <cfRule type="cellIs" dxfId="2174" priority="218" stopIfTrue="1" operator="greaterThan">
      <formula>H13</formula>
    </cfRule>
  </conditionalFormatting>
  <conditionalFormatting sqref="L6:L56">
    <cfRule type="cellIs" dxfId="2173" priority="216" stopIfTrue="1" operator="lessThan">
      <formula>I6</formula>
    </cfRule>
  </conditionalFormatting>
  <conditionalFormatting sqref="I22">
    <cfRule type="cellIs" dxfId="2172" priority="214" stopIfTrue="1" operator="lessThan">
      <formula>0</formula>
    </cfRule>
    <cfRule type="cellIs" dxfId="2171" priority="215" stopIfTrue="1" operator="greaterThan">
      <formula>H23</formula>
    </cfRule>
  </conditionalFormatting>
  <conditionalFormatting sqref="B1:B2 I3:J5">
    <cfRule type="cellIs" dxfId="2170" priority="213" stopIfTrue="1" operator="lessThan">
      <formula>0</formula>
    </cfRule>
  </conditionalFormatting>
  <conditionalFormatting sqref="O6:O56">
    <cfRule type="cellIs" dxfId="2169" priority="212" stopIfTrue="1" operator="lessThan">
      <formula>$D$2</formula>
    </cfRule>
  </conditionalFormatting>
  <conditionalFormatting sqref="C6:C56">
    <cfRule type="cellIs" dxfId="2168" priority="210" stopIfTrue="1" operator="equal">
      <formula>$Q$2</formula>
    </cfRule>
    <cfRule type="cellIs" dxfId="2167" priority="211" stopIfTrue="1" operator="equal">
      <formula>$Q$3</formula>
    </cfRule>
  </conditionalFormatting>
  <conditionalFormatting sqref="E6:E56">
    <cfRule type="cellIs" dxfId="2166" priority="208" stopIfTrue="1" operator="equal">
      <formula>$R$2</formula>
    </cfRule>
    <cfRule type="cellIs" dxfId="2165" priority="209" stopIfTrue="1" operator="equal">
      <formula>$R$3</formula>
    </cfRule>
  </conditionalFormatting>
  <conditionalFormatting sqref="L2 K2:K3">
    <cfRule type="cellIs" dxfId="2164" priority="206" stopIfTrue="1" operator="lessThan">
      <formula>0</formula>
    </cfRule>
    <cfRule type="cellIs" dxfId="2163" priority="207" stopIfTrue="1" operator="greaterThan">
      <formula>0</formula>
    </cfRule>
  </conditionalFormatting>
  <conditionalFormatting sqref="P4:P56">
    <cfRule type="cellIs" dxfId="2162" priority="205" stopIfTrue="1" operator="lessThan">
      <formula>0</formula>
    </cfRule>
  </conditionalFormatting>
  <conditionalFormatting sqref="J6:J56">
    <cfRule type="cellIs" dxfId="2161" priority="203" stopIfTrue="1" operator="greaterThan">
      <formula>$E$2</formula>
    </cfRule>
    <cfRule type="cellIs" dxfId="2160" priority="204" stopIfTrue="1" operator="lessThan">
      <formula>0</formula>
    </cfRule>
  </conditionalFormatting>
  <conditionalFormatting sqref="N2:P3">
    <cfRule type="cellIs" dxfId="2159" priority="201" stopIfTrue="1" operator="greaterThan">
      <formula>$D$2</formula>
    </cfRule>
    <cfRule type="cellIs" dxfId="2158" priority="202" stopIfTrue="1" operator="lessThan">
      <formula>$D$2</formula>
    </cfRule>
  </conditionalFormatting>
  <conditionalFormatting sqref="I23">
    <cfRule type="cellIs" dxfId="2157" priority="199" stopIfTrue="1" operator="greaterThan">
      <formula>H23</formula>
    </cfRule>
    <cfRule type="cellIs" dxfId="2156" priority="200" stopIfTrue="1" operator="lessThan">
      <formula>H23</formula>
    </cfRule>
  </conditionalFormatting>
  <conditionalFormatting sqref="I6:I12">
    <cfRule type="cellIs" dxfId="2155" priority="197" stopIfTrue="1" operator="greaterThan">
      <formula>H6</formula>
    </cfRule>
    <cfRule type="cellIs" dxfId="2154" priority="198" stopIfTrue="1" operator="lessThan">
      <formula>0</formula>
    </cfRule>
  </conditionalFormatting>
  <conditionalFormatting sqref="I13:I21 I24:I56">
    <cfRule type="cellIs" dxfId="2153" priority="195" stopIfTrue="1" operator="lessThan">
      <formula>0</formula>
    </cfRule>
    <cfRule type="cellIs" dxfId="2152" priority="196" stopIfTrue="1" operator="greaterThan">
      <formula>H13</formula>
    </cfRule>
  </conditionalFormatting>
  <conditionalFormatting sqref="L6:L56">
    <cfRule type="cellIs" dxfId="2151" priority="194" stopIfTrue="1" operator="lessThan">
      <formula>I6</formula>
    </cfRule>
  </conditionalFormatting>
  <conditionalFormatting sqref="I22">
    <cfRule type="cellIs" dxfId="2150" priority="192" stopIfTrue="1" operator="lessThan">
      <formula>0</formula>
    </cfRule>
    <cfRule type="cellIs" dxfId="2149" priority="193" stopIfTrue="1" operator="greaterThan">
      <formula>H23</formula>
    </cfRule>
  </conditionalFormatting>
  <conditionalFormatting sqref="B1:B2 I3:J5">
    <cfRule type="cellIs" dxfId="2148" priority="191" stopIfTrue="1" operator="lessThan">
      <formula>0</formula>
    </cfRule>
  </conditionalFormatting>
  <conditionalFormatting sqref="O6:O56">
    <cfRule type="cellIs" dxfId="2147" priority="190" stopIfTrue="1" operator="lessThan">
      <formula>$D$2</formula>
    </cfRule>
  </conditionalFormatting>
  <conditionalFormatting sqref="C6:C56">
    <cfRule type="cellIs" dxfId="2146" priority="188" stopIfTrue="1" operator="equal">
      <formula>$Q$2</formula>
    </cfRule>
    <cfRule type="cellIs" dxfId="2145" priority="189" stopIfTrue="1" operator="equal">
      <formula>$Q$3</formula>
    </cfRule>
  </conditionalFormatting>
  <conditionalFormatting sqref="E6:E56">
    <cfRule type="cellIs" dxfId="2144" priority="186" stopIfTrue="1" operator="equal">
      <formula>$R$2</formula>
    </cfRule>
    <cfRule type="cellIs" dxfId="2143" priority="187" stopIfTrue="1" operator="equal">
      <formula>$R$3</formula>
    </cfRule>
  </conditionalFormatting>
  <conditionalFormatting sqref="L2 K2:K3">
    <cfRule type="cellIs" dxfId="2142" priority="184" stopIfTrue="1" operator="lessThan">
      <formula>0</formula>
    </cfRule>
    <cfRule type="cellIs" dxfId="2141" priority="185" stopIfTrue="1" operator="greaterThan">
      <formula>0</formula>
    </cfRule>
  </conditionalFormatting>
  <conditionalFormatting sqref="P4:P56">
    <cfRule type="cellIs" dxfId="2140" priority="183" stopIfTrue="1" operator="lessThan">
      <formula>0</formula>
    </cfRule>
  </conditionalFormatting>
  <conditionalFormatting sqref="J6:J56">
    <cfRule type="cellIs" dxfId="2139" priority="181" stopIfTrue="1" operator="greaterThan">
      <formula>$E$2</formula>
    </cfRule>
    <cfRule type="cellIs" dxfId="2138" priority="182" stopIfTrue="1" operator="lessThan">
      <formula>0</formula>
    </cfRule>
  </conditionalFormatting>
  <conditionalFormatting sqref="N2:P3">
    <cfRule type="cellIs" dxfId="2137" priority="179" stopIfTrue="1" operator="greaterThan">
      <formula>$D$2</formula>
    </cfRule>
    <cfRule type="cellIs" dxfId="2136" priority="180" stopIfTrue="1" operator="lessThan">
      <formula>$D$2</formula>
    </cfRule>
  </conditionalFormatting>
  <conditionalFormatting sqref="I23">
    <cfRule type="cellIs" dxfId="2135" priority="177" stopIfTrue="1" operator="greaterThan">
      <formula>H23</formula>
    </cfRule>
    <cfRule type="cellIs" dxfId="2134" priority="178" stopIfTrue="1" operator="lessThan">
      <formula>H23</formula>
    </cfRule>
  </conditionalFormatting>
  <conditionalFormatting sqref="I6:I12">
    <cfRule type="cellIs" dxfId="2133" priority="175" stopIfTrue="1" operator="greaterThan">
      <formula>H6</formula>
    </cfRule>
    <cfRule type="cellIs" dxfId="2132" priority="176" stopIfTrue="1" operator="lessThan">
      <formula>0</formula>
    </cfRule>
  </conditionalFormatting>
  <conditionalFormatting sqref="I13:I21 I24:I56">
    <cfRule type="cellIs" dxfId="2131" priority="173" stopIfTrue="1" operator="lessThan">
      <formula>0</formula>
    </cfRule>
    <cfRule type="cellIs" dxfId="2130" priority="174" stopIfTrue="1" operator="greaterThan">
      <formula>H13</formula>
    </cfRule>
  </conditionalFormatting>
  <conditionalFormatting sqref="L6:L56">
    <cfRule type="cellIs" dxfId="2129" priority="172" stopIfTrue="1" operator="lessThan">
      <formula>I6</formula>
    </cfRule>
  </conditionalFormatting>
  <conditionalFormatting sqref="I22">
    <cfRule type="cellIs" dxfId="2128" priority="170" stopIfTrue="1" operator="lessThan">
      <formula>0</formula>
    </cfRule>
    <cfRule type="cellIs" dxfId="2127" priority="171" stopIfTrue="1" operator="greaterThan">
      <formula>H23</formula>
    </cfRule>
  </conditionalFormatting>
  <conditionalFormatting sqref="B1:B2 I3:J5">
    <cfRule type="cellIs" dxfId="2126" priority="169" stopIfTrue="1" operator="lessThan">
      <formula>0</formula>
    </cfRule>
  </conditionalFormatting>
  <conditionalFormatting sqref="O6:O56">
    <cfRule type="cellIs" dxfId="2125" priority="168" stopIfTrue="1" operator="lessThan">
      <formula>$D$2</formula>
    </cfRule>
  </conditionalFormatting>
  <conditionalFormatting sqref="C6:C56">
    <cfRule type="cellIs" dxfId="2124" priority="166" stopIfTrue="1" operator="equal">
      <formula>$Q$2</formula>
    </cfRule>
    <cfRule type="cellIs" dxfId="2123" priority="167" stopIfTrue="1" operator="equal">
      <formula>$Q$3</formula>
    </cfRule>
  </conditionalFormatting>
  <conditionalFormatting sqref="E6:E56">
    <cfRule type="cellIs" dxfId="2122" priority="164" stopIfTrue="1" operator="equal">
      <formula>$R$2</formula>
    </cfRule>
    <cfRule type="cellIs" dxfId="2121" priority="165" stopIfTrue="1" operator="equal">
      <formula>$R$3</formula>
    </cfRule>
  </conditionalFormatting>
  <conditionalFormatting sqref="L2 K2:K3">
    <cfRule type="cellIs" dxfId="2120" priority="162" stopIfTrue="1" operator="lessThan">
      <formula>0</formula>
    </cfRule>
    <cfRule type="cellIs" dxfId="2119" priority="163" stopIfTrue="1" operator="greaterThan">
      <formula>0</formula>
    </cfRule>
  </conditionalFormatting>
  <conditionalFormatting sqref="P4:P56">
    <cfRule type="cellIs" dxfId="2118" priority="161" stopIfTrue="1" operator="lessThan">
      <formula>0</formula>
    </cfRule>
  </conditionalFormatting>
  <conditionalFormatting sqref="J6:J56">
    <cfRule type="cellIs" dxfId="2117" priority="159" stopIfTrue="1" operator="greaterThan">
      <formula>$E$2</formula>
    </cfRule>
    <cfRule type="cellIs" dxfId="2116" priority="160" stopIfTrue="1" operator="lessThan">
      <formula>0</formula>
    </cfRule>
  </conditionalFormatting>
  <conditionalFormatting sqref="N2:P3">
    <cfRule type="cellIs" dxfId="2115" priority="157" stopIfTrue="1" operator="greaterThan">
      <formula>$D$2</formula>
    </cfRule>
    <cfRule type="cellIs" dxfId="2114" priority="158" stopIfTrue="1" operator="lessThan">
      <formula>$D$2</formula>
    </cfRule>
  </conditionalFormatting>
  <conditionalFormatting sqref="I23">
    <cfRule type="cellIs" dxfId="2113" priority="155" stopIfTrue="1" operator="greaterThan">
      <formula>H23</formula>
    </cfRule>
    <cfRule type="cellIs" dxfId="2112" priority="156" stopIfTrue="1" operator="lessThan">
      <formula>H23</formula>
    </cfRule>
  </conditionalFormatting>
  <conditionalFormatting sqref="I6:I12">
    <cfRule type="cellIs" dxfId="2111" priority="153" stopIfTrue="1" operator="greaterThan">
      <formula>H6</formula>
    </cfRule>
    <cfRule type="cellIs" dxfId="2110" priority="154" stopIfTrue="1" operator="lessThan">
      <formula>0</formula>
    </cfRule>
  </conditionalFormatting>
  <conditionalFormatting sqref="I13:I21 I24:I56">
    <cfRule type="cellIs" dxfId="2109" priority="151" stopIfTrue="1" operator="lessThan">
      <formula>0</formula>
    </cfRule>
    <cfRule type="cellIs" dxfId="2108" priority="152" stopIfTrue="1" operator="greaterThan">
      <formula>H13</formula>
    </cfRule>
  </conditionalFormatting>
  <conditionalFormatting sqref="L6:L56">
    <cfRule type="cellIs" dxfId="2107" priority="150" stopIfTrue="1" operator="lessThan">
      <formula>I6</formula>
    </cfRule>
  </conditionalFormatting>
  <conditionalFormatting sqref="I22">
    <cfRule type="cellIs" dxfId="2106" priority="148" stopIfTrue="1" operator="lessThan">
      <formula>0</formula>
    </cfRule>
    <cfRule type="cellIs" dxfId="2105" priority="149" stopIfTrue="1" operator="greaterThan">
      <formula>H23</formula>
    </cfRule>
  </conditionalFormatting>
  <conditionalFormatting sqref="B1:B2 I3:J5">
    <cfRule type="cellIs" dxfId="2104" priority="147" stopIfTrue="1" operator="lessThan">
      <formula>0</formula>
    </cfRule>
  </conditionalFormatting>
  <conditionalFormatting sqref="O6:O56">
    <cfRule type="cellIs" dxfId="2103" priority="146" stopIfTrue="1" operator="lessThan">
      <formula>$D$2</formula>
    </cfRule>
  </conditionalFormatting>
  <conditionalFormatting sqref="C6:C56">
    <cfRule type="cellIs" dxfId="2102" priority="144" stopIfTrue="1" operator="equal">
      <formula>$Q$2</formula>
    </cfRule>
    <cfRule type="cellIs" dxfId="2101" priority="145" stopIfTrue="1" operator="equal">
      <formula>$Q$3</formula>
    </cfRule>
  </conditionalFormatting>
  <conditionalFormatting sqref="E6:E56">
    <cfRule type="cellIs" dxfId="2100" priority="142" stopIfTrue="1" operator="equal">
      <formula>$R$2</formula>
    </cfRule>
    <cfRule type="cellIs" dxfId="2099" priority="143" stopIfTrue="1" operator="equal">
      <formula>$R$3</formula>
    </cfRule>
  </conditionalFormatting>
  <conditionalFormatting sqref="L2 K2:K3">
    <cfRule type="cellIs" dxfId="2098" priority="140" stopIfTrue="1" operator="lessThan">
      <formula>0</formula>
    </cfRule>
    <cfRule type="cellIs" dxfId="2097" priority="141" stopIfTrue="1" operator="greaterThan">
      <formula>0</formula>
    </cfRule>
  </conditionalFormatting>
  <conditionalFormatting sqref="P4:P56">
    <cfRule type="cellIs" dxfId="2096" priority="139" stopIfTrue="1" operator="lessThan">
      <formula>0</formula>
    </cfRule>
  </conditionalFormatting>
  <conditionalFormatting sqref="J6:J56">
    <cfRule type="cellIs" dxfId="2095" priority="137" stopIfTrue="1" operator="greaterThan">
      <formula>$E$2</formula>
    </cfRule>
    <cfRule type="cellIs" dxfId="2094" priority="138" stopIfTrue="1" operator="lessThan">
      <formula>0</formula>
    </cfRule>
  </conditionalFormatting>
  <conditionalFormatting sqref="N2:P3">
    <cfRule type="cellIs" dxfId="2093" priority="135" stopIfTrue="1" operator="greaterThan">
      <formula>$D$2</formula>
    </cfRule>
    <cfRule type="cellIs" dxfId="2092" priority="136" stopIfTrue="1" operator="lessThan">
      <formula>$D$2</formula>
    </cfRule>
  </conditionalFormatting>
  <conditionalFormatting sqref="I23">
    <cfRule type="cellIs" dxfId="2091" priority="133" stopIfTrue="1" operator="greaterThan">
      <formula>H23</formula>
    </cfRule>
    <cfRule type="cellIs" dxfId="2090" priority="134" stopIfTrue="1" operator="lessThan">
      <formula>H23</formula>
    </cfRule>
  </conditionalFormatting>
  <conditionalFormatting sqref="I6:I12">
    <cfRule type="cellIs" dxfId="2089" priority="131" stopIfTrue="1" operator="greaterThan">
      <formula>H6</formula>
    </cfRule>
    <cfRule type="cellIs" dxfId="2088" priority="132" stopIfTrue="1" operator="lessThan">
      <formula>0</formula>
    </cfRule>
  </conditionalFormatting>
  <conditionalFormatting sqref="I13:I21 I24:I56">
    <cfRule type="cellIs" dxfId="2087" priority="129" stopIfTrue="1" operator="lessThan">
      <formula>0</formula>
    </cfRule>
    <cfRule type="cellIs" dxfId="2086" priority="130" stopIfTrue="1" operator="greaterThan">
      <formula>H13</formula>
    </cfRule>
  </conditionalFormatting>
  <conditionalFormatting sqref="L6:L56">
    <cfRule type="cellIs" dxfId="2085" priority="128" stopIfTrue="1" operator="lessThan">
      <formula>I6</formula>
    </cfRule>
  </conditionalFormatting>
  <conditionalFormatting sqref="I22">
    <cfRule type="cellIs" dxfId="2084" priority="126" stopIfTrue="1" operator="lessThan">
      <formula>0</formula>
    </cfRule>
    <cfRule type="cellIs" dxfId="2083" priority="127" stopIfTrue="1" operator="greaterThan">
      <formula>H23</formula>
    </cfRule>
  </conditionalFormatting>
  <conditionalFormatting sqref="B1:B2 I3:J5">
    <cfRule type="cellIs" dxfId="2082" priority="125" stopIfTrue="1" operator="lessThan">
      <formula>0</formula>
    </cfRule>
  </conditionalFormatting>
  <conditionalFormatting sqref="O6:O56">
    <cfRule type="cellIs" dxfId="2081" priority="124" stopIfTrue="1" operator="lessThan">
      <formula>$D$2</formula>
    </cfRule>
  </conditionalFormatting>
  <conditionalFormatting sqref="C6:C56">
    <cfRule type="cellIs" dxfId="2080" priority="122" stopIfTrue="1" operator="equal">
      <formula>$Q$2</formula>
    </cfRule>
    <cfRule type="cellIs" dxfId="2079" priority="123" stopIfTrue="1" operator="equal">
      <formula>$Q$3</formula>
    </cfRule>
  </conditionalFormatting>
  <conditionalFormatting sqref="E6:E56">
    <cfRule type="cellIs" dxfId="2078" priority="120" stopIfTrue="1" operator="equal">
      <formula>$R$2</formula>
    </cfRule>
    <cfRule type="cellIs" dxfId="2077" priority="121" stopIfTrue="1" operator="equal">
      <formula>$R$3</formula>
    </cfRule>
  </conditionalFormatting>
  <conditionalFormatting sqref="L2 K2:K3">
    <cfRule type="cellIs" dxfId="2076" priority="118" stopIfTrue="1" operator="lessThan">
      <formula>0</formula>
    </cfRule>
    <cfRule type="cellIs" dxfId="2075" priority="119" stopIfTrue="1" operator="greaterThan">
      <formula>0</formula>
    </cfRule>
  </conditionalFormatting>
  <conditionalFormatting sqref="P4:P56">
    <cfRule type="cellIs" dxfId="2074" priority="117" stopIfTrue="1" operator="lessThan">
      <formula>0</formula>
    </cfRule>
  </conditionalFormatting>
  <conditionalFormatting sqref="J6:J56">
    <cfRule type="cellIs" dxfId="2073" priority="115" stopIfTrue="1" operator="greaterThan">
      <formula>$E$2</formula>
    </cfRule>
    <cfRule type="cellIs" dxfId="2072" priority="116" stopIfTrue="1" operator="lessThan">
      <formula>0</formula>
    </cfRule>
  </conditionalFormatting>
  <conditionalFormatting sqref="N2:P3">
    <cfRule type="cellIs" dxfId="2071" priority="113" stopIfTrue="1" operator="greaterThan">
      <formula>$D$2</formula>
    </cfRule>
    <cfRule type="cellIs" dxfId="2070" priority="114" stopIfTrue="1" operator="lessThan">
      <formula>$D$2</formula>
    </cfRule>
  </conditionalFormatting>
  <conditionalFormatting sqref="I23">
    <cfRule type="cellIs" dxfId="2069" priority="111" stopIfTrue="1" operator="greaterThan">
      <formula>H23</formula>
    </cfRule>
    <cfRule type="cellIs" dxfId="2068" priority="112" stopIfTrue="1" operator="lessThan">
      <formula>H23</formula>
    </cfRule>
  </conditionalFormatting>
  <conditionalFormatting sqref="I6:I12">
    <cfRule type="cellIs" dxfId="2067" priority="109" stopIfTrue="1" operator="greaterThan">
      <formula>H6</formula>
    </cfRule>
    <cfRule type="cellIs" dxfId="2066" priority="110" stopIfTrue="1" operator="lessThan">
      <formula>0</formula>
    </cfRule>
  </conditionalFormatting>
  <conditionalFormatting sqref="I13:I21 I24:I56">
    <cfRule type="cellIs" dxfId="2065" priority="107" stopIfTrue="1" operator="lessThan">
      <formula>0</formula>
    </cfRule>
    <cfRule type="cellIs" dxfId="2064" priority="108" stopIfTrue="1" operator="greaterThan">
      <formula>H13</formula>
    </cfRule>
  </conditionalFormatting>
  <conditionalFormatting sqref="L6:L56">
    <cfRule type="cellIs" dxfId="2063" priority="106" stopIfTrue="1" operator="lessThan">
      <formula>I6</formula>
    </cfRule>
  </conditionalFormatting>
  <conditionalFormatting sqref="I22">
    <cfRule type="cellIs" dxfId="2062" priority="104" stopIfTrue="1" operator="lessThan">
      <formula>0</formula>
    </cfRule>
    <cfRule type="cellIs" dxfId="2061" priority="105" stopIfTrue="1" operator="greaterThan">
      <formula>H23</formula>
    </cfRule>
  </conditionalFormatting>
  <conditionalFormatting sqref="B1:B2 I3:J5">
    <cfRule type="cellIs" dxfId="2060" priority="103" stopIfTrue="1" operator="lessThan">
      <formula>0</formula>
    </cfRule>
  </conditionalFormatting>
  <conditionalFormatting sqref="O6:O56">
    <cfRule type="cellIs" dxfId="2059" priority="102" stopIfTrue="1" operator="lessThan">
      <formula>$D$2</formula>
    </cfRule>
  </conditionalFormatting>
  <conditionalFormatting sqref="C6:C56">
    <cfRule type="cellIs" dxfId="2058" priority="100" stopIfTrue="1" operator="equal">
      <formula>$Q$2</formula>
    </cfRule>
    <cfRule type="cellIs" dxfId="2057" priority="101" stopIfTrue="1" operator="equal">
      <formula>$Q$3</formula>
    </cfRule>
  </conditionalFormatting>
  <conditionalFormatting sqref="E6:E56">
    <cfRule type="cellIs" dxfId="2056" priority="98" stopIfTrue="1" operator="equal">
      <formula>$R$2</formula>
    </cfRule>
    <cfRule type="cellIs" dxfId="2055" priority="99" stopIfTrue="1" operator="equal">
      <formula>$R$3</formula>
    </cfRule>
  </conditionalFormatting>
  <conditionalFormatting sqref="L2 K2:K3">
    <cfRule type="cellIs" dxfId="2054" priority="96" stopIfTrue="1" operator="lessThan">
      <formula>0</formula>
    </cfRule>
    <cfRule type="cellIs" dxfId="2053" priority="97" stopIfTrue="1" operator="greaterThan">
      <formula>0</formula>
    </cfRule>
  </conditionalFormatting>
  <conditionalFormatting sqref="P4:P56">
    <cfRule type="cellIs" dxfId="2052" priority="95" stopIfTrue="1" operator="lessThan">
      <formula>0</formula>
    </cfRule>
  </conditionalFormatting>
  <conditionalFormatting sqref="J6:J56">
    <cfRule type="cellIs" dxfId="2051" priority="93" stopIfTrue="1" operator="greaterThan">
      <formula>$E$2</formula>
    </cfRule>
    <cfRule type="cellIs" dxfId="2050" priority="94" stopIfTrue="1" operator="lessThan">
      <formula>0</formula>
    </cfRule>
  </conditionalFormatting>
  <conditionalFormatting sqref="N2:P3">
    <cfRule type="cellIs" dxfId="2049" priority="91" stopIfTrue="1" operator="greaterThan">
      <formula>$D$2</formula>
    </cfRule>
    <cfRule type="cellIs" dxfId="2048" priority="92" stopIfTrue="1" operator="lessThan">
      <formula>$D$2</formula>
    </cfRule>
  </conditionalFormatting>
  <conditionalFormatting sqref="I23">
    <cfRule type="cellIs" dxfId="2047" priority="89" stopIfTrue="1" operator="greaterThan">
      <formula>H23</formula>
    </cfRule>
    <cfRule type="cellIs" dxfId="2046" priority="90" stopIfTrue="1" operator="lessThan">
      <formula>H23</formula>
    </cfRule>
  </conditionalFormatting>
  <conditionalFormatting sqref="I6:I12">
    <cfRule type="cellIs" dxfId="2045" priority="87" stopIfTrue="1" operator="greaterThan">
      <formula>H6</formula>
    </cfRule>
    <cfRule type="cellIs" dxfId="2044" priority="88" stopIfTrue="1" operator="lessThan">
      <formula>0</formula>
    </cfRule>
  </conditionalFormatting>
  <conditionalFormatting sqref="I13:I21 I24:I56">
    <cfRule type="cellIs" dxfId="2043" priority="85" stopIfTrue="1" operator="lessThan">
      <formula>0</formula>
    </cfRule>
    <cfRule type="cellIs" dxfId="2042" priority="86" stopIfTrue="1" operator="greaterThan">
      <formula>H13</formula>
    </cfRule>
  </conditionalFormatting>
  <conditionalFormatting sqref="L6:L56">
    <cfRule type="cellIs" dxfId="2041" priority="84" stopIfTrue="1" operator="lessThan">
      <formula>I6</formula>
    </cfRule>
  </conditionalFormatting>
  <conditionalFormatting sqref="I22">
    <cfRule type="cellIs" dxfId="2040" priority="82" stopIfTrue="1" operator="lessThan">
      <formula>0</formula>
    </cfRule>
    <cfRule type="cellIs" dxfId="2039" priority="83" stopIfTrue="1" operator="greaterThan">
      <formula>H23</formula>
    </cfRule>
  </conditionalFormatting>
  <conditionalFormatting sqref="B1:B2 I3:J5">
    <cfRule type="cellIs" dxfId="2038" priority="81" stopIfTrue="1" operator="lessThan">
      <formula>0</formula>
    </cfRule>
  </conditionalFormatting>
  <conditionalFormatting sqref="O6:O56">
    <cfRule type="cellIs" dxfId="2037" priority="80" stopIfTrue="1" operator="lessThan">
      <formula>$D$2</formula>
    </cfRule>
  </conditionalFormatting>
  <conditionalFormatting sqref="C6:C56">
    <cfRule type="cellIs" dxfId="2036" priority="78" stopIfTrue="1" operator="equal">
      <formula>$Q$2</formula>
    </cfRule>
    <cfRule type="cellIs" dxfId="2035" priority="79" stopIfTrue="1" operator="equal">
      <formula>$Q$3</formula>
    </cfRule>
  </conditionalFormatting>
  <conditionalFormatting sqref="E6:E56">
    <cfRule type="cellIs" dxfId="2034" priority="76" stopIfTrue="1" operator="equal">
      <formula>$R$2</formula>
    </cfRule>
    <cfRule type="cellIs" dxfId="2033" priority="77" stopIfTrue="1" operator="equal">
      <formula>$R$3</formula>
    </cfRule>
  </conditionalFormatting>
  <conditionalFormatting sqref="L2 K2:K3">
    <cfRule type="cellIs" dxfId="2032" priority="74" stopIfTrue="1" operator="lessThan">
      <formula>0</formula>
    </cfRule>
    <cfRule type="cellIs" dxfId="2031" priority="75" stopIfTrue="1" operator="greaterThan">
      <formula>0</formula>
    </cfRule>
  </conditionalFormatting>
  <conditionalFormatting sqref="P4:P56">
    <cfRule type="cellIs" dxfId="2030" priority="73" stopIfTrue="1" operator="lessThan">
      <formula>0</formula>
    </cfRule>
  </conditionalFormatting>
  <conditionalFormatting sqref="J6:J56">
    <cfRule type="cellIs" dxfId="2029" priority="71" stopIfTrue="1" operator="greaterThan">
      <formula>$E$2</formula>
    </cfRule>
    <cfRule type="cellIs" dxfId="2028" priority="72" stopIfTrue="1" operator="lessThan">
      <formula>0</formula>
    </cfRule>
  </conditionalFormatting>
  <conditionalFormatting sqref="N2:P3">
    <cfRule type="cellIs" dxfId="2027" priority="69" stopIfTrue="1" operator="greaterThan">
      <formula>$D$2</formula>
    </cfRule>
    <cfRule type="cellIs" dxfId="2026" priority="70" stopIfTrue="1" operator="lessThan">
      <formula>$D$2</formula>
    </cfRule>
  </conditionalFormatting>
  <conditionalFormatting sqref="I23">
    <cfRule type="cellIs" dxfId="2025" priority="67" stopIfTrue="1" operator="greaterThan">
      <formula>H23</formula>
    </cfRule>
    <cfRule type="cellIs" dxfId="2024" priority="68" stopIfTrue="1" operator="lessThan">
      <formula>H23</formula>
    </cfRule>
  </conditionalFormatting>
  <conditionalFormatting sqref="I6:I12">
    <cfRule type="cellIs" dxfId="2023" priority="65" stopIfTrue="1" operator="greaterThan">
      <formula>H6</formula>
    </cfRule>
    <cfRule type="cellIs" dxfId="2022" priority="66" stopIfTrue="1" operator="lessThan">
      <formula>0</formula>
    </cfRule>
  </conditionalFormatting>
  <conditionalFormatting sqref="I13:I21 I24:I56">
    <cfRule type="cellIs" dxfId="2021" priority="63" stopIfTrue="1" operator="lessThan">
      <formula>0</formula>
    </cfRule>
    <cfRule type="cellIs" dxfId="2020" priority="64" stopIfTrue="1" operator="greaterThan">
      <formula>H13</formula>
    </cfRule>
  </conditionalFormatting>
  <conditionalFormatting sqref="L6:L56">
    <cfRule type="cellIs" dxfId="2019" priority="62" stopIfTrue="1" operator="lessThan">
      <formula>I6</formula>
    </cfRule>
  </conditionalFormatting>
  <conditionalFormatting sqref="I22">
    <cfRule type="cellIs" dxfId="2018" priority="60" stopIfTrue="1" operator="lessThan">
      <formula>0</formula>
    </cfRule>
    <cfRule type="cellIs" dxfId="2017" priority="61" stopIfTrue="1" operator="greaterThan">
      <formula>H23</formula>
    </cfRule>
  </conditionalFormatting>
  <conditionalFormatting sqref="B1:B2 I3:J5">
    <cfRule type="cellIs" dxfId="2016" priority="59" stopIfTrue="1" operator="lessThan">
      <formula>0</formula>
    </cfRule>
  </conditionalFormatting>
  <conditionalFormatting sqref="O6:O56">
    <cfRule type="cellIs" dxfId="2015" priority="58" stopIfTrue="1" operator="lessThan">
      <formula>$D$2</formula>
    </cfRule>
  </conditionalFormatting>
  <conditionalFormatting sqref="C6:C56">
    <cfRule type="cellIs" dxfId="2014" priority="56" stopIfTrue="1" operator="equal">
      <formula>$Q$2</formula>
    </cfRule>
    <cfRule type="cellIs" dxfId="2013" priority="57" stopIfTrue="1" operator="equal">
      <formula>$Q$3</formula>
    </cfRule>
  </conditionalFormatting>
  <conditionalFormatting sqref="E6:E56">
    <cfRule type="cellIs" dxfId="2012" priority="54" stopIfTrue="1" operator="equal">
      <formula>$R$2</formula>
    </cfRule>
    <cfRule type="cellIs" dxfId="2011" priority="55" stopIfTrue="1" operator="equal">
      <formula>$R$3</formula>
    </cfRule>
  </conditionalFormatting>
  <conditionalFormatting sqref="L2 K2:K3">
    <cfRule type="cellIs" dxfId="2010" priority="52" stopIfTrue="1" operator="lessThan">
      <formula>0</formula>
    </cfRule>
    <cfRule type="cellIs" dxfId="2009" priority="53" stopIfTrue="1" operator="greaterThan">
      <formula>0</formula>
    </cfRule>
  </conditionalFormatting>
  <conditionalFormatting sqref="P4:P56">
    <cfRule type="cellIs" dxfId="2008" priority="51" stopIfTrue="1" operator="lessThan">
      <formula>0</formula>
    </cfRule>
  </conditionalFormatting>
  <conditionalFormatting sqref="J6:J56">
    <cfRule type="cellIs" dxfId="2007" priority="49" stopIfTrue="1" operator="greaterThan">
      <formula>$E$2</formula>
    </cfRule>
    <cfRule type="cellIs" dxfId="2006" priority="50" stopIfTrue="1" operator="lessThan">
      <formula>0</formula>
    </cfRule>
  </conditionalFormatting>
  <conditionalFormatting sqref="N2:P3">
    <cfRule type="cellIs" dxfId="2005" priority="47" stopIfTrue="1" operator="greaterThan">
      <formula>$D$2</formula>
    </cfRule>
    <cfRule type="cellIs" dxfId="2004" priority="48" stopIfTrue="1" operator="lessThan">
      <formula>$D$2</formula>
    </cfRule>
  </conditionalFormatting>
  <conditionalFormatting sqref="I23">
    <cfRule type="cellIs" dxfId="2003" priority="45" stopIfTrue="1" operator="greaterThan">
      <formula>H23</formula>
    </cfRule>
    <cfRule type="cellIs" dxfId="2002" priority="46" stopIfTrue="1" operator="lessThan">
      <formula>H23</formula>
    </cfRule>
  </conditionalFormatting>
  <conditionalFormatting sqref="I6:I12">
    <cfRule type="cellIs" dxfId="2001" priority="43" stopIfTrue="1" operator="greaterThan">
      <formula>H6</formula>
    </cfRule>
    <cfRule type="cellIs" dxfId="2000" priority="44" stopIfTrue="1" operator="lessThan">
      <formula>0</formula>
    </cfRule>
  </conditionalFormatting>
  <conditionalFormatting sqref="I13:I21 I24:I56">
    <cfRule type="cellIs" dxfId="1999" priority="41" stopIfTrue="1" operator="lessThan">
      <formula>0</formula>
    </cfRule>
    <cfRule type="cellIs" dxfId="1998" priority="42" stopIfTrue="1" operator="greaterThan">
      <formula>H13</formula>
    </cfRule>
  </conditionalFormatting>
  <conditionalFormatting sqref="L6:L56">
    <cfRule type="cellIs" dxfId="1997" priority="40" stopIfTrue="1" operator="lessThan">
      <formula>I6</formula>
    </cfRule>
  </conditionalFormatting>
  <conditionalFormatting sqref="I22">
    <cfRule type="cellIs" dxfId="1996" priority="38" stopIfTrue="1" operator="lessThan">
      <formula>0</formula>
    </cfRule>
    <cfRule type="cellIs" dxfId="1995" priority="39" stopIfTrue="1" operator="greaterThan">
      <formula>H23</formula>
    </cfRule>
  </conditionalFormatting>
  <conditionalFormatting sqref="B1:B2 I3:J5">
    <cfRule type="cellIs" dxfId="1994" priority="37" stopIfTrue="1" operator="lessThan">
      <formula>0</formula>
    </cfRule>
  </conditionalFormatting>
  <conditionalFormatting sqref="O6:O56">
    <cfRule type="cellIs" dxfId="1993" priority="36" stopIfTrue="1" operator="lessThan">
      <formula>$D$2</formula>
    </cfRule>
  </conditionalFormatting>
  <conditionalFormatting sqref="C6:C56">
    <cfRule type="cellIs" dxfId="1992" priority="34" stopIfTrue="1" operator="equal">
      <formula>$Q$2</formula>
    </cfRule>
    <cfRule type="cellIs" dxfId="1991" priority="35" stopIfTrue="1" operator="equal">
      <formula>$Q$3</formula>
    </cfRule>
  </conditionalFormatting>
  <conditionalFormatting sqref="E6:E56">
    <cfRule type="cellIs" dxfId="1990" priority="32" stopIfTrue="1" operator="equal">
      <formula>$R$2</formula>
    </cfRule>
    <cfRule type="cellIs" dxfId="1989" priority="33" stopIfTrue="1" operator="equal">
      <formula>$R$3</formula>
    </cfRule>
  </conditionalFormatting>
  <conditionalFormatting sqref="L2 K2:K3">
    <cfRule type="cellIs" dxfId="1988" priority="30" stopIfTrue="1" operator="lessThan">
      <formula>0</formula>
    </cfRule>
    <cfRule type="cellIs" dxfId="1987" priority="31" stopIfTrue="1" operator="greaterThan">
      <formula>0</formula>
    </cfRule>
  </conditionalFormatting>
  <conditionalFormatting sqref="P4:P56">
    <cfRule type="cellIs" dxfId="1986" priority="29" stopIfTrue="1" operator="lessThan">
      <formula>0</formula>
    </cfRule>
  </conditionalFormatting>
  <conditionalFormatting sqref="J6:J56">
    <cfRule type="cellIs" dxfId="1985" priority="27" stopIfTrue="1" operator="greaterThan">
      <formula>$E$2</formula>
    </cfRule>
    <cfRule type="cellIs" dxfId="1984" priority="28" stopIfTrue="1" operator="lessThan">
      <formula>0</formula>
    </cfRule>
  </conditionalFormatting>
  <conditionalFormatting sqref="N2:P3">
    <cfRule type="cellIs" dxfId="1983" priority="25" stopIfTrue="1" operator="greaterThan">
      <formula>$D$2</formula>
    </cfRule>
    <cfRule type="cellIs" dxfId="1982" priority="26" stopIfTrue="1" operator="lessThan">
      <formula>$D$2</formula>
    </cfRule>
  </conditionalFormatting>
  <conditionalFormatting sqref="I23">
    <cfRule type="cellIs" dxfId="1981" priority="23" stopIfTrue="1" operator="greaterThan">
      <formula>H23</formula>
    </cfRule>
    <cfRule type="cellIs" dxfId="1980" priority="24" stopIfTrue="1" operator="lessThan">
      <formula>H23</formula>
    </cfRule>
  </conditionalFormatting>
  <conditionalFormatting sqref="I6:I12">
    <cfRule type="cellIs" dxfId="1979" priority="21" stopIfTrue="1" operator="greaterThan">
      <formula>H6</formula>
    </cfRule>
    <cfRule type="cellIs" dxfId="1978" priority="22" stopIfTrue="1" operator="lessThan">
      <formula>0</formula>
    </cfRule>
  </conditionalFormatting>
  <conditionalFormatting sqref="I13:I21 I24:I56">
    <cfRule type="cellIs" dxfId="1977" priority="19" stopIfTrue="1" operator="lessThan">
      <formula>0</formula>
    </cfRule>
    <cfRule type="cellIs" dxfId="1976" priority="20" stopIfTrue="1" operator="greaterThan">
      <formula>H13</formula>
    </cfRule>
  </conditionalFormatting>
  <conditionalFormatting sqref="L6:L56">
    <cfRule type="cellIs" dxfId="1975" priority="18" stopIfTrue="1" operator="lessThan">
      <formula>I6</formula>
    </cfRule>
  </conditionalFormatting>
  <conditionalFormatting sqref="I22">
    <cfRule type="cellIs" dxfId="1974" priority="16" stopIfTrue="1" operator="lessThan">
      <formula>0</formula>
    </cfRule>
    <cfRule type="cellIs" dxfId="1973" priority="17" stopIfTrue="1" operator="greaterThan">
      <formula>H23</formula>
    </cfRule>
  </conditionalFormatting>
  <conditionalFormatting sqref="B1:B2 I3:J5">
    <cfRule type="cellIs" dxfId="1972" priority="15" stopIfTrue="1" operator="lessThan">
      <formula>0</formula>
    </cfRule>
  </conditionalFormatting>
  <conditionalFormatting sqref="O6:O56">
    <cfRule type="cellIs" dxfId="1971" priority="14" stopIfTrue="1" operator="lessThan">
      <formula>$D$2</formula>
    </cfRule>
  </conditionalFormatting>
  <conditionalFormatting sqref="C6:C56">
    <cfRule type="cellIs" dxfId="1970" priority="12" stopIfTrue="1" operator="equal">
      <formula>$Q$2</formula>
    </cfRule>
    <cfRule type="cellIs" dxfId="1969" priority="13" stopIfTrue="1" operator="equal">
      <formula>$Q$3</formula>
    </cfRule>
  </conditionalFormatting>
  <conditionalFormatting sqref="E6:E56">
    <cfRule type="cellIs" dxfId="1968" priority="10" stopIfTrue="1" operator="equal">
      <formula>$R$2</formula>
    </cfRule>
    <cfRule type="cellIs" dxfId="1967" priority="11" stopIfTrue="1" operator="equal">
      <formula>$R$3</formula>
    </cfRule>
  </conditionalFormatting>
  <conditionalFormatting sqref="L2 K2:K3">
    <cfRule type="cellIs" dxfId="1966" priority="8" stopIfTrue="1" operator="lessThan">
      <formula>0</formula>
    </cfRule>
    <cfRule type="cellIs" dxfId="1965" priority="9" stopIfTrue="1" operator="greaterThan">
      <formula>0</formula>
    </cfRule>
  </conditionalFormatting>
  <conditionalFormatting sqref="P4:P56">
    <cfRule type="cellIs" dxfId="1964" priority="7" stopIfTrue="1" operator="lessThan">
      <formula>0</formula>
    </cfRule>
  </conditionalFormatting>
  <conditionalFormatting sqref="J6:J56">
    <cfRule type="cellIs" dxfId="1963" priority="5" stopIfTrue="1" operator="greaterThan">
      <formula>$E$2</formula>
    </cfRule>
    <cfRule type="cellIs" dxfId="1962" priority="6" stopIfTrue="1" operator="lessThan">
      <formula>0</formula>
    </cfRule>
  </conditionalFormatting>
  <conditionalFormatting sqref="N2:P3">
    <cfRule type="cellIs" dxfId="1961" priority="3" stopIfTrue="1" operator="greaterThan">
      <formula>$D$2</formula>
    </cfRule>
    <cfRule type="cellIs" dxfId="1960" priority="4" stopIfTrue="1" operator="lessThan">
      <formula>$D$2</formula>
    </cfRule>
  </conditionalFormatting>
  <conditionalFormatting sqref="I23">
    <cfRule type="cellIs" dxfId="1959" priority="1" stopIfTrue="1" operator="greaterThan">
      <formula>H23</formula>
    </cfRule>
    <cfRule type="cellIs" dxfId="1958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Mar!$N$2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1957" priority="263" stopIfTrue="1" operator="greaterThan">
      <formula>H6</formula>
    </cfRule>
    <cfRule type="cellIs" dxfId="1956" priority="264" stopIfTrue="1" operator="lessThan">
      <formula>0</formula>
    </cfRule>
  </conditionalFormatting>
  <conditionalFormatting sqref="I13:I21 I24:I56">
    <cfRule type="cellIs" dxfId="1955" priority="261" stopIfTrue="1" operator="lessThan">
      <formula>0</formula>
    </cfRule>
    <cfRule type="cellIs" dxfId="1954" priority="262" stopIfTrue="1" operator="greaterThan">
      <formula>H13</formula>
    </cfRule>
  </conditionalFormatting>
  <conditionalFormatting sqref="L6:L56">
    <cfRule type="cellIs" dxfId="1953" priority="260" stopIfTrue="1" operator="lessThan">
      <formula>I6</formula>
    </cfRule>
  </conditionalFormatting>
  <conditionalFormatting sqref="I22">
    <cfRule type="cellIs" dxfId="1952" priority="258" stopIfTrue="1" operator="lessThan">
      <formula>0</formula>
    </cfRule>
    <cfRule type="cellIs" dxfId="1951" priority="259" stopIfTrue="1" operator="greaterThan">
      <formula>H23</formula>
    </cfRule>
  </conditionalFormatting>
  <conditionalFormatting sqref="B1:B2 I3:J5">
    <cfRule type="cellIs" dxfId="1950" priority="257" stopIfTrue="1" operator="lessThan">
      <formula>0</formula>
    </cfRule>
  </conditionalFormatting>
  <conditionalFormatting sqref="O6:O56">
    <cfRule type="cellIs" dxfId="1949" priority="256" stopIfTrue="1" operator="lessThan">
      <formula>$D$2</formula>
    </cfRule>
  </conditionalFormatting>
  <conditionalFormatting sqref="C6:C56">
    <cfRule type="cellIs" dxfId="1948" priority="254" stopIfTrue="1" operator="equal">
      <formula>$Q$2</formula>
    </cfRule>
    <cfRule type="cellIs" dxfId="1947" priority="255" stopIfTrue="1" operator="equal">
      <formula>$Q$3</formula>
    </cfRule>
  </conditionalFormatting>
  <conditionalFormatting sqref="E6:E56">
    <cfRule type="cellIs" dxfId="1946" priority="252" stopIfTrue="1" operator="equal">
      <formula>$R$2</formula>
    </cfRule>
    <cfRule type="cellIs" dxfId="1945" priority="253" stopIfTrue="1" operator="equal">
      <formula>$R$3</formula>
    </cfRule>
  </conditionalFormatting>
  <conditionalFormatting sqref="L2 K2:K3">
    <cfRule type="cellIs" dxfId="1944" priority="250" stopIfTrue="1" operator="lessThan">
      <formula>0</formula>
    </cfRule>
    <cfRule type="cellIs" dxfId="1943" priority="251" stopIfTrue="1" operator="greaterThan">
      <formula>0</formula>
    </cfRule>
  </conditionalFormatting>
  <conditionalFormatting sqref="P4:P56">
    <cfRule type="cellIs" dxfId="1942" priority="249" stopIfTrue="1" operator="lessThan">
      <formula>0</formula>
    </cfRule>
  </conditionalFormatting>
  <conditionalFormatting sqref="J6:J56">
    <cfRule type="cellIs" dxfId="1941" priority="247" stopIfTrue="1" operator="greaterThan">
      <formula>$E$2</formula>
    </cfRule>
    <cfRule type="cellIs" dxfId="1940" priority="248" stopIfTrue="1" operator="lessThan">
      <formula>0</formula>
    </cfRule>
  </conditionalFormatting>
  <conditionalFormatting sqref="N2:P3">
    <cfRule type="cellIs" dxfId="1939" priority="245" stopIfTrue="1" operator="greaterThan">
      <formula>$D$2</formula>
    </cfRule>
    <cfRule type="cellIs" dxfId="1938" priority="246" stopIfTrue="1" operator="lessThan">
      <formula>$D$2</formula>
    </cfRule>
  </conditionalFormatting>
  <conditionalFormatting sqref="I23">
    <cfRule type="cellIs" dxfId="1937" priority="243" stopIfTrue="1" operator="greaterThan">
      <formula>H23</formula>
    </cfRule>
    <cfRule type="cellIs" dxfId="1936" priority="244" stopIfTrue="1" operator="lessThan">
      <formula>H23</formula>
    </cfRule>
  </conditionalFormatting>
  <conditionalFormatting sqref="I6:I12">
    <cfRule type="cellIs" dxfId="1935" priority="241" stopIfTrue="1" operator="greaterThan">
      <formula>H6</formula>
    </cfRule>
    <cfRule type="cellIs" dxfId="1934" priority="242" stopIfTrue="1" operator="lessThan">
      <formula>0</formula>
    </cfRule>
  </conditionalFormatting>
  <conditionalFormatting sqref="I13:I21 I24:I56">
    <cfRule type="cellIs" dxfId="1933" priority="239" stopIfTrue="1" operator="lessThan">
      <formula>0</formula>
    </cfRule>
    <cfRule type="cellIs" dxfId="1932" priority="240" stopIfTrue="1" operator="greaterThan">
      <formula>H13</formula>
    </cfRule>
  </conditionalFormatting>
  <conditionalFormatting sqref="L6:L56">
    <cfRule type="cellIs" dxfId="1931" priority="238" stopIfTrue="1" operator="lessThan">
      <formula>I6</formula>
    </cfRule>
  </conditionalFormatting>
  <conditionalFormatting sqref="I22">
    <cfRule type="cellIs" dxfId="1930" priority="236" stopIfTrue="1" operator="lessThan">
      <formula>0</formula>
    </cfRule>
    <cfRule type="cellIs" dxfId="1929" priority="237" stopIfTrue="1" operator="greaterThan">
      <formula>H23</formula>
    </cfRule>
  </conditionalFormatting>
  <conditionalFormatting sqref="B1:B2 I3:J5">
    <cfRule type="cellIs" dxfId="1928" priority="235" stopIfTrue="1" operator="lessThan">
      <formula>0</formula>
    </cfRule>
  </conditionalFormatting>
  <conditionalFormatting sqref="O6:O56">
    <cfRule type="cellIs" dxfId="1927" priority="234" stopIfTrue="1" operator="lessThan">
      <formula>$D$2</formula>
    </cfRule>
  </conditionalFormatting>
  <conditionalFormatting sqref="C6:C56">
    <cfRule type="cellIs" dxfId="1926" priority="232" stopIfTrue="1" operator="equal">
      <formula>$Q$2</formula>
    </cfRule>
    <cfRule type="cellIs" dxfId="1925" priority="233" stopIfTrue="1" operator="equal">
      <formula>$Q$3</formula>
    </cfRule>
  </conditionalFormatting>
  <conditionalFormatting sqref="E6:E56">
    <cfRule type="cellIs" dxfId="1924" priority="230" stopIfTrue="1" operator="equal">
      <formula>$R$2</formula>
    </cfRule>
    <cfRule type="cellIs" dxfId="1923" priority="231" stopIfTrue="1" operator="equal">
      <formula>$R$3</formula>
    </cfRule>
  </conditionalFormatting>
  <conditionalFormatting sqref="L2 K2:K3">
    <cfRule type="cellIs" dxfId="1922" priority="228" stopIfTrue="1" operator="lessThan">
      <formula>0</formula>
    </cfRule>
    <cfRule type="cellIs" dxfId="1921" priority="229" stopIfTrue="1" operator="greaterThan">
      <formula>0</formula>
    </cfRule>
  </conditionalFormatting>
  <conditionalFormatting sqref="P4:P56">
    <cfRule type="cellIs" dxfId="1920" priority="227" stopIfTrue="1" operator="lessThan">
      <formula>0</formula>
    </cfRule>
  </conditionalFormatting>
  <conditionalFormatting sqref="J6:J56">
    <cfRule type="cellIs" dxfId="1919" priority="225" stopIfTrue="1" operator="greaterThan">
      <formula>$E$2</formula>
    </cfRule>
    <cfRule type="cellIs" dxfId="1918" priority="226" stopIfTrue="1" operator="lessThan">
      <formula>0</formula>
    </cfRule>
  </conditionalFormatting>
  <conditionalFormatting sqref="N2:P3">
    <cfRule type="cellIs" dxfId="1917" priority="223" stopIfTrue="1" operator="greaterThan">
      <formula>$D$2</formula>
    </cfRule>
    <cfRule type="cellIs" dxfId="1916" priority="224" stopIfTrue="1" operator="lessThan">
      <formula>$D$2</formula>
    </cfRule>
  </conditionalFormatting>
  <conditionalFormatting sqref="I23">
    <cfRule type="cellIs" dxfId="1915" priority="221" stopIfTrue="1" operator="greaterThan">
      <formula>H23</formula>
    </cfRule>
    <cfRule type="cellIs" dxfId="1914" priority="222" stopIfTrue="1" operator="lessThan">
      <formula>H23</formula>
    </cfRule>
  </conditionalFormatting>
  <conditionalFormatting sqref="I6:I12">
    <cfRule type="cellIs" dxfId="1913" priority="219" stopIfTrue="1" operator="greaterThan">
      <formula>H6</formula>
    </cfRule>
    <cfRule type="cellIs" dxfId="1912" priority="220" stopIfTrue="1" operator="lessThan">
      <formula>0</formula>
    </cfRule>
  </conditionalFormatting>
  <conditionalFormatting sqref="I13:I21 I24:I56">
    <cfRule type="cellIs" dxfId="1911" priority="217" stopIfTrue="1" operator="lessThan">
      <formula>0</formula>
    </cfRule>
    <cfRule type="cellIs" dxfId="1910" priority="218" stopIfTrue="1" operator="greaterThan">
      <formula>H13</formula>
    </cfRule>
  </conditionalFormatting>
  <conditionalFormatting sqref="L6:L56">
    <cfRule type="cellIs" dxfId="1909" priority="216" stopIfTrue="1" operator="lessThan">
      <formula>I6</formula>
    </cfRule>
  </conditionalFormatting>
  <conditionalFormatting sqref="I22">
    <cfRule type="cellIs" dxfId="1908" priority="214" stopIfTrue="1" operator="lessThan">
      <formula>0</formula>
    </cfRule>
    <cfRule type="cellIs" dxfId="1907" priority="215" stopIfTrue="1" operator="greaterThan">
      <formula>H23</formula>
    </cfRule>
  </conditionalFormatting>
  <conditionalFormatting sqref="B1:B2 I3:J5">
    <cfRule type="cellIs" dxfId="1906" priority="213" stopIfTrue="1" operator="lessThan">
      <formula>0</formula>
    </cfRule>
  </conditionalFormatting>
  <conditionalFormatting sqref="O6:O56">
    <cfRule type="cellIs" dxfId="1905" priority="212" stopIfTrue="1" operator="lessThan">
      <formula>$D$2</formula>
    </cfRule>
  </conditionalFormatting>
  <conditionalFormatting sqref="C6:C56">
    <cfRule type="cellIs" dxfId="1904" priority="210" stopIfTrue="1" operator="equal">
      <formula>$Q$2</formula>
    </cfRule>
    <cfRule type="cellIs" dxfId="1903" priority="211" stopIfTrue="1" operator="equal">
      <formula>$Q$3</formula>
    </cfRule>
  </conditionalFormatting>
  <conditionalFormatting sqref="E6:E56">
    <cfRule type="cellIs" dxfId="1902" priority="208" stopIfTrue="1" operator="equal">
      <formula>$R$2</formula>
    </cfRule>
    <cfRule type="cellIs" dxfId="1901" priority="209" stopIfTrue="1" operator="equal">
      <formula>$R$3</formula>
    </cfRule>
  </conditionalFormatting>
  <conditionalFormatting sqref="L2 K2:K3">
    <cfRule type="cellIs" dxfId="1900" priority="206" stopIfTrue="1" operator="lessThan">
      <formula>0</formula>
    </cfRule>
    <cfRule type="cellIs" dxfId="1899" priority="207" stopIfTrue="1" operator="greaterThan">
      <formula>0</formula>
    </cfRule>
  </conditionalFormatting>
  <conditionalFormatting sqref="P4:P56">
    <cfRule type="cellIs" dxfId="1898" priority="205" stopIfTrue="1" operator="lessThan">
      <formula>0</formula>
    </cfRule>
  </conditionalFormatting>
  <conditionalFormatting sqref="J6:J56">
    <cfRule type="cellIs" dxfId="1897" priority="203" stopIfTrue="1" operator="greaterThan">
      <formula>$E$2</formula>
    </cfRule>
    <cfRule type="cellIs" dxfId="1896" priority="204" stopIfTrue="1" operator="lessThan">
      <formula>0</formula>
    </cfRule>
  </conditionalFormatting>
  <conditionalFormatting sqref="N2:P3">
    <cfRule type="cellIs" dxfId="1895" priority="201" stopIfTrue="1" operator="greaterThan">
      <formula>$D$2</formula>
    </cfRule>
    <cfRule type="cellIs" dxfId="1894" priority="202" stopIfTrue="1" operator="lessThan">
      <formula>$D$2</formula>
    </cfRule>
  </conditionalFormatting>
  <conditionalFormatting sqref="I23">
    <cfRule type="cellIs" dxfId="1893" priority="199" stopIfTrue="1" operator="greaterThan">
      <formula>H23</formula>
    </cfRule>
    <cfRule type="cellIs" dxfId="1892" priority="200" stopIfTrue="1" operator="lessThan">
      <formula>H23</formula>
    </cfRule>
  </conditionalFormatting>
  <conditionalFormatting sqref="I6:I12">
    <cfRule type="cellIs" dxfId="1891" priority="197" stopIfTrue="1" operator="greaterThan">
      <formula>H6</formula>
    </cfRule>
    <cfRule type="cellIs" dxfId="1890" priority="198" stopIfTrue="1" operator="lessThan">
      <formula>0</formula>
    </cfRule>
  </conditionalFormatting>
  <conditionalFormatting sqref="I13:I21 I24:I56">
    <cfRule type="cellIs" dxfId="1889" priority="195" stopIfTrue="1" operator="lessThan">
      <formula>0</formula>
    </cfRule>
    <cfRule type="cellIs" dxfId="1888" priority="196" stopIfTrue="1" operator="greaterThan">
      <formula>H13</formula>
    </cfRule>
  </conditionalFormatting>
  <conditionalFormatting sqref="L6:L56">
    <cfRule type="cellIs" dxfId="1887" priority="194" stopIfTrue="1" operator="lessThan">
      <formula>I6</formula>
    </cfRule>
  </conditionalFormatting>
  <conditionalFormatting sqref="I22">
    <cfRule type="cellIs" dxfId="1886" priority="192" stopIfTrue="1" operator="lessThan">
      <formula>0</formula>
    </cfRule>
    <cfRule type="cellIs" dxfId="1885" priority="193" stopIfTrue="1" operator="greaterThan">
      <formula>H23</formula>
    </cfRule>
  </conditionalFormatting>
  <conditionalFormatting sqref="B1:B2 I3:J5">
    <cfRule type="cellIs" dxfId="1884" priority="191" stopIfTrue="1" operator="lessThan">
      <formula>0</formula>
    </cfRule>
  </conditionalFormatting>
  <conditionalFormatting sqref="O6:O56">
    <cfRule type="cellIs" dxfId="1883" priority="190" stopIfTrue="1" operator="lessThan">
      <formula>$D$2</formula>
    </cfRule>
  </conditionalFormatting>
  <conditionalFormatting sqref="C6:C56">
    <cfRule type="cellIs" dxfId="1882" priority="188" stopIfTrue="1" operator="equal">
      <formula>$Q$2</formula>
    </cfRule>
    <cfRule type="cellIs" dxfId="1881" priority="189" stopIfTrue="1" operator="equal">
      <formula>$Q$3</formula>
    </cfRule>
  </conditionalFormatting>
  <conditionalFormatting sqref="E6:E56">
    <cfRule type="cellIs" dxfId="1880" priority="186" stopIfTrue="1" operator="equal">
      <formula>$R$2</formula>
    </cfRule>
    <cfRule type="cellIs" dxfId="1879" priority="187" stopIfTrue="1" operator="equal">
      <formula>$R$3</formula>
    </cfRule>
  </conditionalFormatting>
  <conditionalFormatting sqref="L2 K2:K3">
    <cfRule type="cellIs" dxfId="1878" priority="184" stopIfTrue="1" operator="lessThan">
      <formula>0</formula>
    </cfRule>
    <cfRule type="cellIs" dxfId="1877" priority="185" stopIfTrue="1" operator="greaterThan">
      <formula>0</formula>
    </cfRule>
  </conditionalFormatting>
  <conditionalFormatting sqref="P4:P56">
    <cfRule type="cellIs" dxfId="1876" priority="183" stopIfTrue="1" operator="lessThan">
      <formula>0</formula>
    </cfRule>
  </conditionalFormatting>
  <conditionalFormatting sqref="J6:J56">
    <cfRule type="cellIs" dxfId="1875" priority="181" stopIfTrue="1" operator="greaterThan">
      <formula>$E$2</formula>
    </cfRule>
    <cfRule type="cellIs" dxfId="1874" priority="182" stopIfTrue="1" operator="lessThan">
      <formula>0</formula>
    </cfRule>
  </conditionalFormatting>
  <conditionalFormatting sqref="N2:P3">
    <cfRule type="cellIs" dxfId="1873" priority="179" stopIfTrue="1" operator="greaterThan">
      <formula>$D$2</formula>
    </cfRule>
    <cfRule type="cellIs" dxfId="1872" priority="180" stopIfTrue="1" operator="lessThan">
      <formula>$D$2</formula>
    </cfRule>
  </conditionalFormatting>
  <conditionalFormatting sqref="I23">
    <cfRule type="cellIs" dxfId="1871" priority="177" stopIfTrue="1" operator="greaterThan">
      <formula>H23</formula>
    </cfRule>
    <cfRule type="cellIs" dxfId="1870" priority="178" stopIfTrue="1" operator="lessThan">
      <formula>H23</formula>
    </cfRule>
  </conditionalFormatting>
  <conditionalFormatting sqref="I6:I12">
    <cfRule type="cellIs" dxfId="1869" priority="175" stopIfTrue="1" operator="greaterThan">
      <formula>H6</formula>
    </cfRule>
    <cfRule type="cellIs" dxfId="1868" priority="176" stopIfTrue="1" operator="lessThan">
      <formula>0</formula>
    </cfRule>
  </conditionalFormatting>
  <conditionalFormatting sqref="I13:I21 I24:I56">
    <cfRule type="cellIs" dxfId="1867" priority="173" stopIfTrue="1" operator="lessThan">
      <formula>0</formula>
    </cfRule>
    <cfRule type="cellIs" dxfId="1866" priority="174" stopIfTrue="1" operator="greaterThan">
      <formula>H13</formula>
    </cfRule>
  </conditionalFormatting>
  <conditionalFormatting sqref="L6:L56">
    <cfRule type="cellIs" dxfId="1865" priority="172" stopIfTrue="1" operator="lessThan">
      <formula>I6</formula>
    </cfRule>
  </conditionalFormatting>
  <conditionalFormatting sqref="I22">
    <cfRule type="cellIs" dxfId="1864" priority="170" stopIfTrue="1" operator="lessThan">
      <formula>0</formula>
    </cfRule>
    <cfRule type="cellIs" dxfId="1863" priority="171" stopIfTrue="1" operator="greaterThan">
      <formula>H23</formula>
    </cfRule>
  </conditionalFormatting>
  <conditionalFormatting sqref="B1:B2 I3:J5">
    <cfRule type="cellIs" dxfId="1862" priority="169" stopIfTrue="1" operator="lessThan">
      <formula>0</formula>
    </cfRule>
  </conditionalFormatting>
  <conditionalFormatting sqref="O6:O56">
    <cfRule type="cellIs" dxfId="1861" priority="168" stopIfTrue="1" operator="lessThan">
      <formula>$D$2</formula>
    </cfRule>
  </conditionalFormatting>
  <conditionalFormatting sqref="C6:C56">
    <cfRule type="cellIs" dxfId="1860" priority="166" stopIfTrue="1" operator="equal">
      <formula>$Q$2</formula>
    </cfRule>
    <cfRule type="cellIs" dxfId="1859" priority="167" stopIfTrue="1" operator="equal">
      <formula>$Q$3</formula>
    </cfRule>
  </conditionalFormatting>
  <conditionalFormatting sqref="E6:E56">
    <cfRule type="cellIs" dxfId="1858" priority="164" stopIfTrue="1" operator="equal">
      <formula>$R$2</formula>
    </cfRule>
    <cfRule type="cellIs" dxfId="1857" priority="165" stopIfTrue="1" operator="equal">
      <formula>$R$3</formula>
    </cfRule>
  </conditionalFormatting>
  <conditionalFormatting sqref="L2 K2:K3">
    <cfRule type="cellIs" dxfId="1856" priority="162" stopIfTrue="1" operator="lessThan">
      <formula>0</formula>
    </cfRule>
    <cfRule type="cellIs" dxfId="1855" priority="163" stopIfTrue="1" operator="greaterThan">
      <formula>0</formula>
    </cfRule>
  </conditionalFormatting>
  <conditionalFormatting sqref="P4:P56">
    <cfRule type="cellIs" dxfId="1854" priority="161" stopIfTrue="1" operator="lessThan">
      <formula>0</formula>
    </cfRule>
  </conditionalFormatting>
  <conditionalFormatting sqref="J6:J56">
    <cfRule type="cellIs" dxfId="1853" priority="159" stopIfTrue="1" operator="greaterThan">
      <formula>$E$2</formula>
    </cfRule>
    <cfRule type="cellIs" dxfId="1852" priority="160" stopIfTrue="1" operator="lessThan">
      <formula>0</formula>
    </cfRule>
  </conditionalFormatting>
  <conditionalFormatting sqref="N2:P3">
    <cfRule type="cellIs" dxfId="1851" priority="157" stopIfTrue="1" operator="greaterThan">
      <formula>$D$2</formula>
    </cfRule>
    <cfRule type="cellIs" dxfId="1850" priority="158" stopIfTrue="1" operator="lessThan">
      <formula>$D$2</formula>
    </cfRule>
  </conditionalFormatting>
  <conditionalFormatting sqref="I23">
    <cfRule type="cellIs" dxfId="1849" priority="155" stopIfTrue="1" operator="greaterThan">
      <formula>H23</formula>
    </cfRule>
    <cfRule type="cellIs" dxfId="1848" priority="156" stopIfTrue="1" operator="lessThan">
      <formula>H23</formula>
    </cfRule>
  </conditionalFormatting>
  <conditionalFormatting sqref="I6:I12">
    <cfRule type="cellIs" dxfId="1847" priority="153" stopIfTrue="1" operator="greaterThan">
      <formula>H6</formula>
    </cfRule>
    <cfRule type="cellIs" dxfId="1846" priority="154" stopIfTrue="1" operator="lessThan">
      <formula>0</formula>
    </cfRule>
  </conditionalFormatting>
  <conditionalFormatting sqref="I13:I21 I24:I56">
    <cfRule type="cellIs" dxfId="1845" priority="151" stopIfTrue="1" operator="lessThan">
      <formula>0</formula>
    </cfRule>
    <cfRule type="cellIs" dxfId="1844" priority="152" stopIfTrue="1" operator="greaterThan">
      <formula>H13</formula>
    </cfRule>
  </conditionalFormatting>
  <conditionalFormatting sqref="L6:L56">
    <cfRule type="cellIs" dxfId="1843" priority="150" stopIfTrue="1" operator="lessThan">
      <formula>I6</formula>
    </cfRule>
  </conditionalFormatting>
  <conditionalFormatting sqref="I22">
    <cfRule type="cellIs" dxfId="1842" priority="148" stopIfTrue="1" operator="lessThan">
      <formula>0</formula>
    </cfRule>
    <cfRule type="cellIs" dxfId="1841" priority="149" stopIfTrue="1" operator="greaterThan">
      <formula>H23</formula>
    </cfRule>
  </conditionalFormatting>
  <conditionalFormatting sqref="B1:B2 I3:J5">
    <cfRule type="cellIs" dxfId="1840" priority="147" stopIfTrue="1" operator="lessThan">
      <formula>0</formula>
    </cfRule>
  </conditionalFormatting>
  <conditionalFormatting sqref="O6:O56">
    <cfRule type="cellIs" dxfId="1839" priority="146" stopIfTrue="1" operator="lessThan">
      <formula>$D$2</formula>
    </cfRule>
  </conditionalFormatting>
  <conditionalFormatting sqref="C6:C56">
    <cfRule type="cellIs" dxfId="1838" priority="144" stopIfTrue="1" operator="equal">
      <formula>$Q$2</formula>
    </cfRule>
    <cfRule type="cellIs" dxfId="1837" priority="145" stopIfTrue="1" operator="equal">
      <formula>$Q$3</formula>
    </cfRule>
  </conditionalFormatting>
  <conditionalFormatting sqref="E6:E56">
    <cfRule type="cellIs" dxfId="1836" priority="142" stopIfTrue="1" operator="equal">
      <formula>$R$2</formula>
    </cfRule>
    <cfRule type="cellIs" dxfId="1835" priority="143" stopIfTrue="1" operator="equal">
      <formula>$R$3</formula>
    </cfRule>
  </conditionalFormatting>
  <conditionalFormatting sqref="L2 K2:K3">
    <cfRule type="cellIs" dxfId="1834" priority="140" stopIfTrue="1" operator="lessThan">
      <formula>0</formula>
    </cfRule>
    <cfRule type="cellIs" dxfId="1833" priority="141" stopIfTrue="1" operator="greaterThan">
      <formula>0</formula>
    </cfRule>
  </conditionalFormatting>
  <conditionalFormatting sqref="P4:P56">
    <cfRule type="cellIs" dxfId="1832" priority="139" stopIfTrue="1" operator="lessThan">
      <formula>0</formula>
    </cfRule>
  </conditionalFormatting>
  <conditionalFormatting sqref="J6:J56">
    <cfRule type="cellIs" dxfId="1831" priority="137" stopIfTrue="1" operator="greaterThan">
      <formula>$E$2</formula>
    </cfRule>
    <cfRule type="cellIs" dxfId="1830" priority="138" stopIfTrue="1" operator="lessThan">
      <formula>0</formula>
    </cfRule>
  </conditionalFormatting>
  <conditionalFormatting sqref="N2:P3">
    <cfRule type="cellIs" dxfId="1829" priority="135" stopIfTrue="1" operator="greaterThan">
      <formula>$D$2</formula>
    </cfRule>
    <cfRule type="cellIs" dxfId="1828" priority="136" stopIfTrue="1" operator="lessThan">
      <formula>$D$2</formula>
    </cfRule>
  </conditionalFormatting>
  <conditionalFormatting sqref="I23">
    <cfRule type="cellIs" dxfId="1827" priority="133" stopIfTrue="1" operator="greaterThan">
      <formula>H23</formula>
    </cfRule>
    <cfRule type="cellIs" dxfId="1826" priority="134" stopIfTrue="1" operator="lessThan">
      <formula>H23</formula>
    </cfRule>
  </conditionalFormatting>
  <conditionalFormatting sqref="I6:I12">
    <cfRule type="cellIs" dxfId="1825" priority="131" stopIfTrue="1" operator="greaterThan">
      <formula>H6</formula>
    </cfRule>
    <cfRule type="cellIs" dxfId="1824" priority="132" stopIfTrue="1" operator="lessThan">
      <formula>0</formula>
    </cfRule>
  </conditionalFormatting>
  <conditionalFormatting sqref="I13:I21 I24:I56">
    <cfRule type="cellIs" dxfId="1823" priority="129" stopIfTrue="1" operator="lessThan">
      <formula>0</formula>
    </cfRule>
    <cfRule type="cellIs" dxfId="1822" priority="130" stopIfTrue="1" operator="greaterThan">
      <formula>H13</formula>
    </cfRule>
  </conditionalFormatting>
  <conditionalFormatting sqref="L6:L56">
    <cfRule type="cellIs" dxfId="1821" priority="128" stopIfTrue="1" operator="lessThan">
      <formula>I6</formula>
    </cfRule>
  </conditionalFormatting>
  <conditionalFormatting sqref="I22">
    <cfRule type="cellIs" dxfId="1820" priority="126" stopIfTrue="1" operator="lessThan">
      <formula>0</formula>
    </cfRule>
    <cfRule type="cellIs" dxfId="1819" priority="127" stopIfTrue="1" operator="greaterThan">
      <formula>H23</formula>
    </cfRule>
  </conditionalFormatting>
  <conditionalFormatting sqref="B1:B2 I3:J5">
    <cfRule type="cellIs" dxfId="1818" priority="125" stopIfTrue="1" operator="lessThan">
      <formula>0</formula>
    </cfRule>
  </conditionalFormatting>
  <conditionalFormatting sqref="O6:O56">
    <cfRule type="cellIs" dxfId="1817" priority="124" stopIfTrue="1" operator="lessThan">
      <formula>$D$2</formula>
    </cfRule>
  </conditionalFormatting>
  <conditionalFormatting sqref="C6:C56">
    <cfRule type="cellIs" dxfId="1816" priority="122" stopIfTrue="1" operator="equal">
      <formula>$Q$2</formula>
    </cfRule>
    <cfRule type="cellIs" dxfId="1815" priority="123" stopIfTrue="1" operator="equal">
      <formula>$Q$3</formula>
    </cfRule>
  </conditionalFormatting>
  <conditionalFormatting sqref="E6:E56">
    <cfRule type="cellIs" dxfId="1814" priority="120" stopIfTrue="1" operator="equal">
      <formula>$R$2</formula>
    </cfRule>
    <cfRule type="cellIs" dxfId="1813" priority="121" stopIfTrue="1" operator="equal">
      <formula>$R$3</formula>
    </cfRule>
  </conditionalFormatting>
  <conditionalFormatting sqref="L2 K2:K3">
    <cfRule type="cellIs" dxfId="1812" priority="118" stopIfTrue="1" operator="lessThan">
      <formula>0</formula>
    </cfRule>
    <cfRule type="cellIs" dxfId="1811" priority="119" stopIfTrue="1" operator="greaterThan">
      <formula>0</formula>
    </cfRule>
  </conditionalFormatting>
  <conditionalFormatting sqref="P4:P56">
    <cfRule type="cellIs" dxfId="1810" priority="117" stopIfTrue="1" operator="lessThan">
      <formula>0</formula>
    </cfRule>
  </conditionalFormatting>
  <conditionalFormatting sqref="J6:J56">
    <cfRule type="cellIs" dxfId="1809" priority="115" stopIfTrue="1" operator="greaterThan">
      <formula>$E$2</formula>
    </cfRule>
    <cfRule type="cellIs" dxfId="1808" priority="116" stopIfTrue="1" operator="lessThan">
      <formula>0</formula>
    </cfRule>
  </conditionalFormatting>
  <conditionalFormatting sqref="N2:P3">
    <cfRule type="cellIs" dxfId="1807" priority="113" stopIfTrue="1" operator="greaterThan">
      <formula>$D$2</formula>
    </cfRule>
    <cfRule type="cellIs" dxfId="1806" priority="114" stopIfTrue="1" operator="lessThan">
      <formula>$D$2</formula>
    </cfRule>
  </conditionalFormatting>
  <conditionalFormatting sqref="I23">
    <cfRule type="cellIs" dxfId="1805" priority="111" stopIfTrue="1" operator="greaterThan">
      <formula>H23</formula>
    </cfRule>
    <cfRule type="cellIs" dxfId="1804" priority="112" stopIfTrue="1" operator="lessThan">
      <formula>H23</formula>
    </cfRule>
  </conditionalFormatting>
  <conditionalFormatting sqref="I6:I12">
    <cfRule type="cellIs" dxfId="1803" priority="109" stopIfTrue="1" operator="greaterThan">
      <formula>H6</formula>
    </cfRule>
    <cfRule type="cellIs" dxfId="1802" priority="110" stopIfTrue="1" operator="lessThan">
      <formula>0</formula>
    </cfRule>
  </conditionalFormatting>
  <conditionalFormatting sqref="I13:I21 I24:I56">
    <cfRule type="cellIs" dxfId="1801" priority="107" stopIfTrue="1" operator="lessThan">
      <formula>0</formula>
    </cfRule>
    <cfRule type="cellIs" dxfId="1800" priority="108" stopIfTrue="1" operator="greaterThan">
      <formula>H13</formula>
    </cfRule>
  </conditionalFormatting>
  <conditionalFormatting sqref="L6:L56">
    <cfRule type="cellIs" dxfId="1799" priority="106" stopIfTrue="1" operator="lessThan">
      <formula>I6</formula>
    </cfRule>
  </conditionalFormatting>
  <conditionalFormatting sqref="I22">
    <cfRule type="cellIs" dxfId="1798" priority="104" stopIfTrue="1" operator="lessThan">
      <formula>0</formula>
    </cfRule>
    <cfRule type="cellIs" dxfId="1797" priority="105" stopIfTrue="1" operator="greaterThan">
      <formula>H23</formula>
    </cfRule>
  </conditionalFormatting>
  <conditionalFormatting sqref="B1:B2 I3:J5">
    <cfRule type="cellIs" dxfId="1796" priority="103" stopIfTrue="1" operator="lessThan">
      <formula>0</formula>
    </cfRule>
  </conditionalFormatting>
  <conditionalFormatting sqref="O6:O56">
    <cfRule type="cellIs" dxfId="1795" priority="102" stopIfTrue="1" operator="lessThan">
      <formula>$D$2</formula>
    </cfRule>
  </conditionalFormatting>
  <conditionalFormatting sqref="C6:C56">
    <cfRule type="cellIs" dxfId="1794" priority="100" stopIfTrue="1" operator="equal">
      <formula>$Q$2</formula>
    </cfRule>
    <cfRule type="cellIs" dxfId="1793" priority="101" stopIfTrue="1" operator="equal">
      <formula>$Q$3</formula>
    </cfRule>
  </conditionalFormatting>
  <conditionalFormatting sqref="E6:E56">
    <cfRule type="cellIs" dxfId="1792" priority="98" stopIfTrue="1" operator="equal">
      <formula>$R$2</formula>
    </cfRule>
    <cfRule type="cellIs" dxfId="1791" priority="99" stopIfTrue="1" operator="equal">
      <formula>$R$3</formula>
    </cfRule>
  </conditionalFormatting>
  <conditionalFormatting sqref="L2 K2:K3">
    <cfRule type="cellIs" dxfId="1790" priority="96" stopIfTrue="1" operator="lessThan">
      <formula>0</formula>
    </cfRule>
    <cfRule type="cellIs" dxfId="1789" priority="97" stopIfTrue="1" operator="greaterThan">
      <formula>0</formula>
    </cfRule>
  </conditionalFormatting>
  <conditionalFormatting sqref="P4:P56">
    <cfRule type="cellIs" dxfId="1788" priority="95" stopIfTrue="1" operator="lessThan">
      <formula>0</formula>
    </cfRule>
  </conditionalFormatting>
  <conditionalFormatting sqref="J6:J56">
    <cfRule type="cellIs" dxfId="1787" priority="93" stopIfTrue="1" operator="greaterThan">
      <formula>$E$2</formula>
    </cfRule>
    <cfRule type="cellIs" dxfId="1786" priority="94" stopIfTrue="1" operator="lessThan">
      <formula>0</formula>
    </cfRule>
  </conditionalFormatting>
  <conditionalFormatting sqref="N2:P3">
    <cfRule type="cellIs" dxfId="1785" priority="91" stopIfTrue="1" operator="greaterThan">
      <formula>$D$2</formula>
    </cfRule>
    <cfRule type="cellIs" dxfId="1784" priority="92" stopIfTrue="1" operator="lessThan">
      <formula>$D$2</formula>
    </cfRule>
  </conditionalFormatting>
  <conditionalFormatting sqref="I23">
    <cfRule type="cellIs" dxfId="1783" priority="89" stopIfTrue="1" operator="greaterThan">
      <formula>H23</formula>
    </cfRule>
    <cfRule type="cellIs" dxfId="1782" priority="90" stopIfTrue="1" operator="lessThan">
      <formula>H23</formula>
    </cfRule>
  </conditionalFormatting>
  <conditionalFormatting sqref="I6:I12">
    <cfRule type="cellIs" dxfId="1781" priority="87" stopIfTrue="1" operator="greaterThan">
      <formula>H6</formula>
    </cfRule>
    <cfRule type="cellIs" dxfId="1780" priority="88" stopIfTrue="1" operator="lessThan">
      <formula>0</formula>
    </cfRule>
  </conditionalFormatting>
  <conditionalFormatting sqref="I13:I21 I24:I56">
    <cfRule type="cellIs" dxfId="1779" priority="85" stopIfTrue="1" operator="lessThan">
      <formula>0</formula>
    </cfRule>
    <cfRule type="cellIs" dxfId="1778" priority="86" stopIfTrue="1" operator="greaterThan">
      <formula>H13</formula>
    </cfRule>
  </conditionalFormatting>
  <conditionalFormatting sqref="L6:L56">
    <cfRule type="cellIs" dxfId="1777" priority="84" stopIfTrue="1" operator="lessThan">
      <formula>I6</formula>
    </cfRule>
  </conditionalFormatting>
  <conditionalFormatting sqref="I22">
    <cfRule type="cellIs" dxfId="1776" priority="82" stopIfTrue="1" operator="lessThan">
      <formula>0</formula>
    </cfRule>
    <cfRule type="cellIs" dxfId="1775" priority="83" stopIfTrue="1" operator="greaterThan">
      <formula>H23</formula>
    </cfRule>
  </conditionalFormatting>
  <conditionalFormatting sqref="B1:B2 I3:J5">
    <cfRule type="cellIs" dxfId="1774" priority="81" stopIfTrue="1" operator="lessThan">
      <formula>0</formula>
    </cfRule>
  </conditionalFormatting>
  <conditionalFormatting sqref="O6:O56">
    <cfRule type="cellIs" dxfId="1773" priority="80" stopIfTrue="1" operator="lessThan">
      <formula>$D$2</formula>
    </cfRule>
  </conditionalFormatting>
  <conditionalFormatting sqref="C6:C56">
    <cfRule type="cellIs" dxfId="1772" priority="78" stopIfTrue="1" operator="equal">
      <formula>$Q$2</formula>
    </cfRule>
    <cfRule type="cellIs" dxfId="1771" priority="79" stopIfTrue="1" operator="equal">
      <formula>$Q$3</formula>
    </cfRule>
  </conditionalFormatting>
  <conditionalFormatting sqref="E6:E56">
    <cfRule type="cellIs" dxfId="1770" priority="76" stopIfTrue="1" operator="equal">
      <formula>$R$2</formula>
    </cfRule>
    <cfRule type="cellIs" dxfId="1769" priority="77" stopIfTrue="1" operator="equal">
      <formula>$R$3</formula>
    </cfRule>
  </conditionalFormatting>
  <conditionalFormatting sqref="L2 K2:K3">
    <cfRule type="cellIs" dxfId="1768" priority="74" stopIfTrue="1" operator="lessThan">
      <formula>0</formula>
    </cfRule>
    <cfRule type="cellIs" dxfId="1767" priority="75" stopIfTrue="1" operator="greaterThan">
      <formula>0</formula>
    </cfRule>
  </conditionalFormatting>
  <conditionalFormatting sqref="P4:P56">
    <cfRule type="cellIs" dxfId="1766" priority="73" stopIfTrue="1" operator="lessThan">
      <formula>0</formula>
    </cfRule>
  </conditionalFormatting>
  <conditionalFormatting sqref="J6:J56">
    <cfRule type="cellIs" dxfId="1765" priority="71" stopIfTrue="1" operator="greaterThan">
      <formula>$E$2</formula>
    </cfRule>
    <cfRule type="cellIs" dxfId="1764" priority="72" stopIfTrue="1" operator="lessThan">
      <formula>0</formula>
    </cfRule>
  </conditionalFormatting>
  <conditionalFormatting sqref="N2:P3">
    <cfRule type="cellIs" dxfId="1763" priority="69" stopIfTrue="1" operator="greaterThan">
      <formula>$D$2</formula>
    </cfRule>
    <cfRule type="cellIs" dxfId="1762" priority="70" stopIfTrue="1" operator="lessThan">
      <formula>$D$2</formula>
    </cfRule>
  </conditionalFormatting>
  <conditionalFormatting sqref="I23">
    <cfRule type="cellIs" dxfId="1761" priority="67" stopIfTrue="1" operator="greaterThan">
      <formula>H23</formula>
    </cfRule>
    <cfRule type="cellIs" dxfId="1760" priority="68" stopIfTrue="1" operator="lessThan">
      <formula>H23</formula>
    </cfRule>
  </conditionalFormatting>
  <conditionalFormatting sqref="I6:I12">
    <cfRule type="cellIs" dxfId="1759" priority="65" stopIfTrue="1" operator="greaterThan">
      <formula>H6</formula>
    </cfRule>
    <cfRule type="cellIs" dxfId="1758" priority="66" stopIfTrue="1" operator="lessThan">
      <formula>0</formula>
    </cfRule>
  </conditionalFormatting>
  <conditionalFormatting sqref="I13:I21 I24:I56">
    <cfRule type="cellIs" dxfId="1757" priority="63" stopIfTrue="1" operator="lessThan">
      <formula>0</formula>
    </cfRule>
    <cfRule type="cellIs" dxfId="1756" priority="64" stopIfTrue="1" operator="greaterThan">
      <formula>H13</formula>
    </cfRule>
  </conditionalFormatting>
  <conditionalFormatting sqref="L6:L56">
    <cfRule type="cellIs" dxfId="1755" priority="62" stopIfTrue="1" operator="lessThan">
      <formula>I6</formula>
    </cfRule>
  </conditionalFormatting>
  <conditionalFormatting sqref="I22">
    <cfRule type="cellIs" dxfId="1754" priority="60" stopIfTrue="1" operator="lessThan">
      <formula>0</formula>
    </cfRule>
    <cfRule type="cellIs" dxfId="1753" priority="61" stopIfTrue="1" operator="greaterThan">
      <formula>H23</formula>
    </cfRule>
  </conditionalFormatting>
  <conditionalFormatting sqref="B1:B2 I3:J5">
    <cfRule type="cellIs" dxfId="1752" priority="59" stopIfTrue="1" operator="lessThan">
      <formula>0</formula>
    </cfRule>
  </conditionalFormatting>
  <conditionalFormatting sqref="O6:O56">
    <cfRule type="cellIs" dxfId="1751" priority="58" stopIfTrue="1" operator="lessThan">
      <formula>$D$2</formula>
    </cfRule>
  </conditionalFormatting>
  <conditionalFormatting sqref="C6:C56">
    <cfRule type="cellIs" dxfId="1750" priority="56" stopIfTrue="1" operator="equal">
      <formula>$Q$2</formula>
    </cfRule>
    <cfRule type="cellIs" dxfId="1749" priority="57" stopIfTrue="1" operator="equal">
      <formula>$Q$3</formula>
    </cfRule>
  </conditionalFormatting>
  <conditionalFormatting sqref="E6:E56">
    <cfRule type="cellIs" dxfId="1748" priority="54" stopIfTrue="1" operator="equal">
      <formula>$R$2</formula>
    </cfRule>
    <cfRule type="cellIs" dxfId="1747" priority="55" stopIfTrue="1" operator="equal">
      <formula>$R$3</formula>
    </cfRule>
  </conditionalFormatting>
  <conditionalFormatting sqref="L2 K2:K3">
    <cfRule type="cellIs" dxfId="1746" priority="52" stopIfTrue="1" operator="lessThan">
      <formula>0</formula>
    </cfRule>
    <cfRule type="cellIs" dxfId="1745" priority="53" stopIfTrue="1" operator="greaterThan">
      <formula>0</formula>
    </cfRule>
  </conditionalFormatting>
  <conditionalFormatting sqref="P4:P56">
    <cfRule type="cellIs" dxfId="1744" priority="51" stopIfTrue="1" operator="lessThan">
      <formula>0</formula>
    </cfRule>
  </conditionalFormatting>
  <conditionalFormatting sqref="J6:J56">
    <cfRule type="cellIs" dxfId="1743" priority="49" stopIfTrue="1" operator="greaterThan">
      <formula>$E$2</formula>
    </cfRule>
    <cfRule type="cellIs" dxfId="1742" priority="50" stopIfTrue="1" operator="lessThan">
      <formula>0</formula>
    </cfRule>
  </conditionalFormatting>
  <conditionalFormatting sqref="N2:P3">
    <cfRule type="cellIs" dxfId="1741" priority="47" stopIfTrue="1" operator="greaterThan">
      <formula>$D$2</formula>
    </cfRule>
    <cfRule type="cellIs" dxfId="1740" priority="48" stopIfTrue="1" operator="lessThan">
      <formula>$D$2</formula>
    </cfRule>
  </conditionalFormatting>
  <conditionalFormatting sqref="I23">
    <cfRule type="cellIs" dxfId="1739" priority="45" stopIfTrue="1" operator="greaterThan">
      <formula>H23</formula>
    </cfRule>
    <cfRule type="cellIs" dxfId="1738" priority="46" stopIfTrue="1" operator="lessThan">
      <formula>H23</formula>
    </cfRule>
  </conditionalFormatting>
  <conditionalFormatting sqref="I6:I12">
    <cfRule type="cellIs" dxfId="1737" priority="43" stopIfTrue="1" operator="greaterThan">
      <formula>H6</formula>
    </cfRule>
    <cfRule type="cellIs" dxfId="1736" priority="44" stopIfTrue="1" operator="lessThan">
      <formula>0</formula>
    </cfRule>
  </conditionalFormatting>
  <conditionalFormatting sqref="I13:I21 I24:I56">
    <cfRule type="cellIs" dxfId="1735" priority="41" stopIfTrue="1" operator="lessThan">
      <formula>0</formula>
    </cfRule>
    <cfRule type="cellIs" dxfId="1734" priority="42" stopIfTrue="1" operator="greaterThan">
      <formula>H13</formula>
    </cfRule>
  </conditionalFormatting>
  <conditionalFormatting sqref="L6:L56">
    <cfRule type="cellIs" dxfId="1733" priority="40" stopIfTrue="1" operator="lessThan">
      <formula>I6</formula>
    </cfRule>
  </conditionalFormatting>
  <conditionalFormatting sqref="I22">
    <cfRule type="cellIs" dxfId="1732" priority="38" stopIfTrue="1" operator="lessThan">
      <formula>0</formula>
    </cfRule>
    <cfRule type="cellIs" dxfId="1731" priority="39" stopIfTrue="1" operator="greaterThan">
      <formula>H23</formula>
    </cfRule>
  </conditionalFormatting>
  <conditionalFormatting sqref="B1:B2 I3:J5">
    <cfRule type="cellIs" dxfId="1730" priority="37" stopIfTrue="1" operator="lessThan">
      <formula>0</formula>
    </cfRule>
  </conditionalFormatting>
  <conditionalFormatting sqref="O6:O56">
    <cfRule type="cellIs" dxfId="1729" priority="36" stopIfTrue="1" operator="lessThan">
      <formula>$D$2</formula>
    </cfRule>
  </conditionalFormatting>
  <conditionalFormatting sqref="C6:C56">
    <cfRule type="cellIs" dxfId="1728" priority="34" stopIfTrue="1" operator="equal">
      <formula>$Q$2</formula>
    </cfRule>
    <cfRule type="cellIs" dxfId="1727" priority="35" stopIfTrue="1" operator="equal">
      <formula>$Q$3</formula>
    </cfRule>
  </conditionalFormatting>
  <conditionalFormatting sqref="E6:E56">
    <cfRule type="cellIs" dxfId="1726" priority="32" stopIfTrue="1" operator="equal">
      <formula>$R$2</formula>
    </cfRule>
    <cfRule type="cellIs" dxfId="1725" priority="33" stopIfTrue="1" operator="equal">
      <formula>$R$3</formula>
    </cfRule>
  </conditionalFormatting>
  <conditionalFormatting sqref="L2 K2:K3">
    <cfRule type="cellIs" dxfId="1724" priority="30" stopIfTrue="1" operator="lessThan">
      <formula>0</formula>
    </cfRule>
    <cfRule type="cellIs" dxfId="1723" priority="31" stopIfTrue="1" operator="greaterThan">
      <formula>0</formula>
    </cfRule>
  </conditionalFormatting>
  <conditionalFormatting sqref="P4:P56">
    <cfRule type="cellIs" dxfId="1722" priority="29" stopIfTrue="1" operator="lessThan">
      <formula>0</formula>
    </cfRule>
  </conditionalFormatting>
  <conditionalFormatting sqref="J6:J56">
    <cfRule type="cellIs" dxfId="1721" priority="27" stopIfTrue="1" operator="greaterThan">
      <formula>$E$2</formula>
    </cfRule>
    <cfRule type="cellIs" dxfId="1720" priority="28" stopIfTrue="1" operator="lessThan">
      <formula>0</formula>
    </cfRule>
  </conditionalFormatting>
  <conditionalFormatting sqref="N2:P3">
    <cfRule type="cellIs" dxfId="1719" priority="25" stopIfTrue="1" operator="greaterThan">
      <formula>$D$2</formula>
    </cfRule>
    <cfRule type="cellIs" dxfId="1718" priority="26" stopIfTrue="1" operator="lessThan">
      <formula>$D$2</formula>
    </cfRule>
  </conditionalFormatting>
  <conditionalFormatting sqref="I23">
    <cfRule type="cellIs" dxfId="1717" priority="23" stopIfTrue="1" operator="greaterThan">
      <formula>H23</formula>
    </cfRule>
    <cfRule type="cellIs" dxfId="1716" priority="24" stopIfTrue="1" operator="lessThan">
      <formula>H23</formula>
    </cfRule>
  </conditionalFormatting>
  <conditionalFormatting sqref="I6:I12">
    <cfRule type="cellIs" dxfId="1715" priority="21" stopIfTrue="1" operator="greaterThan">
      <formula>H6</formula>
    </cfRule>
    <cfRule type="cellIs" dxfId="1714" priority="22" stopIfTrue="1" operator="lessThan">
      <formula>0</formula>
    </cfRule>
  </conditionalFormatting>
  <conditionalFormatting sqref="I13:I21 I24:I56">
    <cfRule type="cellIs" dxfId="1713" priority="19" stopIfTrue="1" operator="lessThan">
      <formula>0</formula>
    </cfRule>
    <cfRule type="cellIs" dxfId="1712" priority="20" stopIfTrue="1" operator="greaterThan">
      <formula>H13</formula>
    </cfRule>
  </conditionalFormatting>
  <conditionalFormatting sqref="L6:L56">
    <cfRule type="cellIs" dxfId="1711" priority="18" stopIfTrue="1" operator="lessThan">
      <formula>I6</formula>
    </cfRule>
  </conditionalFormatting>
  <conditionalFormatting sqref="I22">
    <cfRule type="cellIs" dxfId="1710" priority="16" stopIfTrue="1" operator="lessThan">
      <formula>0</formula>
    </cfRule>
    <cfRule type="cellIs" dxfId="1709" priority="17" stopIfTrue="1" operator="greaterThan">
      <formula>H23</formula>
    </cfRule>
  </conditionalFormatting>
  <conditionalFormatting sqref="B1:B2 I3:J5">
    <cfRule type="cellIs" dxfId="1708" priority="15" stopIfTrue="1" operator="lessThan">
      <formula>0</formula>
    </cfRule>
  </conditionalFormatting>
  <conditionalFormatting sqref="O6:O56">
    <cfRule type="cellIs" dxfId="1707" priority="14" stopIfTrue="1" operator="lessThan">
      <formula>$D$2</formula>
    </cfRule>
  </conditionalFormatting>
  <conditionalFormatting sqref="C6:C56">
    <cfRule type="cellIs" dxfId="1706" priority="12" stopIfTrue="1" operator="equal">
      <formula>$Q$2</formula>
    </cfRule>
    <cfRule type="cellIs" dxfId="1705" priority="13" stopIfTrue="1" operator="equal">
      <formula>$Q$3</formula>
    </cfRule>
  </conditionalFormatting>
  <conditionalFormatting sqref="E6:E56">
    <cfRule type="cellIs" dxfId="1704" priority="10" stopIfTrue="1" operator="equal">
      <formula>$R$2</formula>
    </cfRule>
    <cfRule type="cellIs" dxfId="1703" priority="11" stopIfTrue="1" operator="equal">
      <formula>$R$3</formula>
    </cfRule>
  </conditionalFormatting>
  <conditionalFormatting sqref="L2 K2:K3">
    <cfRule type="cellIs" dxfId="1702" priority="8" stopIfTrue="1" operator="lessThan">
      <formula>0</formula>
    </cfRule>
    <cfRule type="cellIs" dxfId="1701" priority="9" stopIfTrue="1" operator="greaterThan">
      <formula>0</formula>
    </cfRule>
  </conditionalFormatting>
  <conditionalFormatting sqref="P4:P56">
    <cfRule type="cellIs" dxfId="1700" priority="7" stopIfTrue="1" operator="lessThan">
      <formula>0</formula>
    </cfRule>
  </conditionalFormatting>
  <conditionalFormatting sqref="J6:J56">
    <cfRule type="cellIs" dxfId="1699" priority="5" stopIfTrue="1" operator="greaterThan">
      <formula>$E$2</formula>
    </cfRule>
    <cfRule type="cellIs" dxfId="1698" priority="6" stopIfTrue="1" operator="lessThan">
      <formula>0</formula>
    </cfRule>
  </conditionalFormatting>
  <conditionalFormatting sqref="N2:P3">
    <cfRule type="cellIs" dxfId="1697" priority="3" stopIfTrue="1" operator="greaterThan">
      <formula>$D$2</formula>
    </cfRule>
    <cfRule type="cellIs" dxfId="1696" priority="4" stopIfTrue="1" operator="lessThan">
      <formula>$D$2</formula>
    </cfRule>
  </conditionalFormatting>
  <conditionalFormatting sqref="I23">
    <cfRule type="cellIs" dxfId="1695" priority="1" stopIfTrue="1" operator="greaterThan">
      <formula>H23</formula>
    </cfRule>
    <cfRule type="cellIs" dxfId="1694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Apr!$N$2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1693" priority="241" stopIfTrue="1" operator="greaterThan">
      <formula>H6</formula>
    </cfRule>
    <cfRule type="cellIs" dxfId="1692" priority="242" stopIfTrue="1" operator="lessThan">
      <formula>0</formula>
    </cfRule>
  </conditionalFormatting>
  <conditionalFormatting sqref="I13:I21 I24:I56">
    <cfRule type="cellIs" dxfId="1691" priority="239" stopIfTrue="1" operator="lessThan">
      <formula>0</formula>
    </cfRule>
    <cfRule type="cellIs" dxfId="1690" priority="240" stopIfTrue="1" operator="greaterThan">
      <formula>H13</formula>
    </cfRule>
  </conditionalFormatting>
  <conditionalFormatting sqref="L6:L56">
    <cfRule type="cellIs" dxfId="1689" priority="238" stopIfTrue="1" operator="lessThan">
      <formula>I6</formula>
    </cfRule>
  </conditionalFormatting>
  <conditionalFormatting sqref="I22">
    <cfRule type="cellIs" dxfId="1688" priority="236" stopIfTrue="1" operator="lessThan">
      <formula>0</formula>
    </cfRule>
    <cfRule type="cellIs" dxfId="1687" priority="237" stopIfTrue="1" operator="greaterThan">
      <formula>H23</formula>
    </cfRule>
  </conditionalFormatting>
  <conditionalFormatting sqref="B1:B2 I3:J5">
    <cfRule type="cellIs" dxfId="1686" priority="235" stopIfTrue="1" operator="lessThan">
      <formula>0</formula>
    </cfRule>
  </conditionalFormatting>
  <conditionalFormatting sqref="O6:O56">
    <cfRule type="cellIs" dxfId="1685" priority="234" stopIfTrue="1" operator="lessThan">
      <formula>$D$2</formula>
    </cfRule>
  </conditionalFormatting>
  <conditionalFormatting sqref="C6:C56">
    <cfRule type="cellIs" dxfId="1684" priority="232" stopIfTrue="1" operator="equal">
      <formula>$Q$2</formula>
    </cfRule>
    <cfRule type="cellIs" dxfId="1683" priority="233" stopIfTrue="1" operator="equal">
      <formula>$Q$3</formula>
    </cfRule>
  </conditionalFormatting>
  <conditionalFormatting sqref="E6:E56">
    <cfRule type="cellIs" dxfId="1682" priority="230" stopIfTrue="1" operator="equal">
      <formula>$R$2</formula>
    </cfRule>
    <cfRule type="cellIs" dxfId="1681" priority="231" stopIfTrue="1" operator="equal">
      <formula>$R$3</formula>
    </cfRule>
  </conditionalFormatting>
  <conditionalFormatting sqref="L2 K2:K3">
    <cfRule type="cellIs" dxfId="1680" priority="228" stopIfTrue="1" operator="lessThan">
      <formula>0</formula>
    </cfRule>
    <cfRule type="cellIs" dxfId="1679" priority="229" stopIfTrue="1" operator="greaterThan">
      <formula>0</formula>
    </cfRule>
  </conditionalFormatting>
  <conditionalFormatting sqref="P4:P56">
    <cfRule type="cellIs" dxfId="1678" priority="227" stopIfTrue="1" operator="lessThan">
      <formula>0</formula>
    </cfRule>
  </conditionalFormatting>
  <conditionalFormatting sqref="J6:J56">
    <cfRule type="cellIs" dxfId="1677" priority="225" stopIfTrue="1" operator="greaterThan">
      <formula>$E$2</formula>
    </cfRule>
    <cfRule type="cellIs" dxfId="1676" priority="226" stopIfTrue="1" operator="lessThan">
      <formula>0</formula>
    </cfRule>
  </conditionalFormatting>
  <conditionalFormatting sqref="N2:P3">
    <cfRule type="cellIs" dxfId="1675" priority="223" stopIfTrue="1" operator="greaterThan">
      <formula>$D$2</formula>
    </cfRule>
    <cfRule type="cellIs" dxfId="1674" priority="224" stopIfTrue="1" operator="lessThan">
      <formula>$D$2</formula>
    </cfRule>
  </conditionalFormatting>
  <conditionalFormatting sqref="I23">
    <cfRule type="cellIs" dxfId="1673" priority="221" stopIfTrue="1" operator="greaterThan">
      <formula>H23</formula>
    </cfRule>
    <cfRule type="cellIs" dxfId="1672" priority="222" stopIfTrue="1" operator="lessThan">
      <formula>H23</formula>
    </cfRule>
  </conditionalFormatting>
  <conditionalFormatting sqref="I6:I12">
    <cfRule type="cellIs" dxfId="1671" priority="219" stopIfTrue="1" operator="greaterThan">
      <formula>H6</formula>
    </cfRule>
    <cfRule type="cellIs" dxfId="1670" priority="220" stopIfTrue="1" operator="lessThan">
      <formula>0</formula>
    </cfRule>
  </conditionalFormatting>
  <conditionalFormatting sqref="I13:I21 I24:I56">
    <cfRule type="cellIs" dxfId="1669" priority="217" stopIfTrue="1" operator="lessThan">
      <formula>0</formula>
    </cfRule>
    <cfRule type="cellIs" dxfId="1668" priority="218" stopIfTrue="1" operator="greaterThan">
      <formula>H13</formula>
    </cfRule>
  </conditionalFormatting>
  <conditionalFormatting sqref="L6:L56">
    <cfRule type="cellIs" dxfId="1667" priority="216" stopIfTrue="1" operator="lessThan">
      <formula>I6</formula>
    </cfRule>
  </conditionalFormatting>
  <conditionalFormatting sqref="I22">
    <cfRule type="cellIs" dxfId="1666" priority="214" stopIfTrue="1" operator="lessThan">
      <formula>0</formula>
    </cfRule>
    <cfRule type="cellIs" dxfId="1665" priority="215" stopIfTrue="1" operator="greaterThan">
      <formula>H23</formula>
    </cfRule>
  </conditionalFormatting>
  <conditionalFormatting sqref="B1:B2 I3:J5">
    <cfRule type="cellIs" dxfId="1664" priority="213" stopIfTrue="1" operator="lessThan">
      <formula>0</formula>
    </cfRule>
  </conditionalFormatting>
  <conditionalFormatting sqref="O6:O56">
    <cfRule type="cellIs" dxfId="1663" priority="212" stopIfTrue="1" operator="lessThan">
      <formula>$D$2</formula>
    </cfRule>
  </conditionalFormatting>
  <conditionalFormatting sqref="C6:C56">
    <cfRule type="cellIs" dxfId="1662" priority="210" stopIfTrue="1" operator="equal">
      <formula>$Q$2</formula>
    </cfRule>
    <cfRule type="cellIs" dxfId="1661" priority="211" stopIfTrue="1" operator="equal">
      <formula>$Q$3</formula>
    </cfRule>
  </conditionalFormatting>
  <conditionalFormatting sqref="E6:E56">
    <cfRule type="cellIs" dxfId="1660" priority="208" stopIfTrue="1" operator="equal">
      <formula>$R$2</formula>
    </cfRule>
    <cfRule type="cellIs" dxfId="1659" priority="209" stopIfTrue="1" operator="equal">
      <formula>$R$3</formula>
    </cfRule>
  </conditionalFormatting>
  <conditionalFormatting sqref="L2 K2:K3">
    <cfRule type="cellIs" dxfId="1658" priority="206" stopIfTrue="1" operator="lessThan">
      <formula>0</formula>
    </cfRule>
    <cfRule type="cellIs" dxfId="1657" priority="207" stopIfTrue="1" operator="greaterThan">
      <formula>0</formula>
    </cfRule>
  </conditionalFormatting>
  <conditionalFormatting sqref="P4:P56">
    <cfRule type="cellIs" dxfId="1656" priority="205" stopIfTrue="1" operator="lessThan">
      <formula>0</formula>
    </cfRule>
  </conditionalFormatting>
  <conditionalFormatting sqref="J6:J56">
    <cfRule type="cellIs" dxfId="1655" priority="203" stopIfTrue="1" operator="greaterThan">
      <formula>$E$2</formula>
    </cfRule>
    <cfRule type="cellIs" dxfId="1654" priority="204" stopIfTrue="1" operator="lessThan">
      <formula>0</formula>
    </cfRule>
  </conditionalFormatting>
  <conditionalFormatting sqref="N2:P3">
    <cfRule type="cellIs" dxfId="1653" priority="201" stopIfTrue="1" operator="greaterThan">
      <formula>$D$2</formula>
    </cfRule>
    <cfRule type="cellIs" dxfId="1652" priority="202" stopIfTrue="1" operator="lessThan">
      <formula>$D$2</formula>
    </cfRule>
  </conditionalFormatting>
  <conditionalFormatting sqref="I23">
    <cfRule type="cellIs" dxfId="1651" priority="199" stopIfTrue="1" operator="greaterThan">
      <formula>H23</formula>
    </cfRule>
    <cfRule type="cellIs" dxfId="1650" priority="200" stopIfTrue="1" operator="lessThan">
      <formula>H23</formula>
    </cfRule>
  </conditionalFormatting>
  <conditionalFormatting sqref="I6:I12">
    <cfRule type="cellIs" dxfId="1649" priority="197" stopIfTrue="1" operator="greaterThan">
      <formula>H6</formula>
    </cfRule>
    <cfRule type="cellIs" dxfId="1648" priority="198" stopIfTrue="1" operator="lessThan">
      <formula>0</formula>
    </cfRule>
  </conditionalFormatting>
  <conditionalFormatting sqref="I13:I21 I24:I56">
    <cfRule type="cellIs" dxfId="1647" priority="195" stopIfTrue="1" operator="lessThan">
      <formula>0</formula>
    </cfRule>
    <cfRule type="cellIs" dxfId="1646" priority="196" stopIfTrue="1" operator="greaterThan">
      <formula>H13</formula>
    </cfRule>
  </conditionalFormatting>
  <conditionalFormatting sqref="L6:L56">
    <cfRule type="cellIs" dxfId="1645" priority="194" stopIfTrue="1" operator="lessThan">
      <formula>I6</formula>
    </cfRule>
  </conditionalFormatting>
  <conditionalFormatting sqref="I22">
    <cfRule type="cellIs" dxfId="1644" priority="192" stopIfTrue="1" operator="lessThan">
      <formula>0</formula>
    </cfRule>
    <cfRule type="cellIs" dxfId="1643" priority="193" stopIfTrue="1" operator="greaterThan">
      <formula>H23</formula>
    </cfRule>
  </conditionalFormatting>
  <conditionalFormatting sqref="B1:B2 I3:J5">
    <cfRule type="cellIs" dxfId="1642" priority="191" stopIfTrue="1" operator="lessThan">
      <formula>0</formula>
    </cfRule>
  </conditionalFormatting>
  <conditionalFormatting sqref="O6:O56">
    <cfRule type="cellIs" dxfId="1641" priority="190" stopIfTrue="1" operator="lessThan">
      <formula>$D$2</formula>
    </cfRule>
  </conditionalFormatting>
  <conditionalFormatting sqref="C6:C56">
    <cfRule type="cellIs" dxfId="1640" priority="188" stopIfTrue="1" operator="equal">
      <formula>$Q$2</formula>
    </cfRule>
    <cfRule type="cellIs" dxfId="1639" priority="189" stopIfTrue="1" operator="equal">
      <formula>$Q$3</formula>
    </cfRule>
  </conditionalFormatting>
  <conditionalFormatting sqref="E6:E56">
    <cfRule type="cellIs" dxfId="1638" priority="186" stopIfTrue="1" operator="equal">
      <formula>$R$2</formula>
    </cfRule>
    <cfRule type="cellIs" dxfId="1637" priority="187" stopIfTrue="1" operator="equal">
      <formula>$R$3</formula>
    </cfRule>
  </conditionalFormatting>
  <conditionalFormatting sqref="L2 K2:K3">
    <cfRule type="cellIs" dxfId="1636" priority="184" stopIfTrue="1" operator="lessThan">
      <formula>0</formula>
    </cfRule>
    <cfRule type="cellIs" dxfId="1635" priority="185" stopIfTrue="1" operator="greaterThan">
      <formula>0</formula>
    </cfRule>
  </conditionalFormatting>
  <conditionalFormatting sqref="P4:P56">
    <cfRule type="cellIs" dxfId="1634" priority="183" stopIfTrue="1" operator="lessThan">
      <formula>0</formula>
    </cfRule>
  </conditionalFormatting>
  <conditionalFormatting sqref="J6:J56">
    <cfRule type="cellIs" dxfId="1633" priority="181" stopIfTrue="1" operator="greaterThan">
      <formula>$E$2</formula>
    </cfRule>
    <cfRule type="cellIs" dxfId="1632" priority="182" stopIfTrue="1" operator="lessThan">
      <formula>0</formula>
    </cfRule>
  </conditionalFormatting>
  <conditionalFormatting sqref="N2:P3">
    <cfRule type="cellIs" dxfId="1631" priority="179" stopIfTrue="1" operator="greaterThan">
      <formula>$D$2</formula>
    </cfRule>
    <cfRule type="cellIs" dxfId="1630" priority="180" stopIfTrue="1" operator="lessThan">
      <formula>$D$2</formula>
    </cfRule>
  </conditionalFormatting>
  <conditionalFormatting sqref="I23">
    <cfRule type="cellIs" dxfId="1629" priority="177" stopIfTrue="1" operator="greaterThan">
      <formula>H23</formula>
    </cfRule>
    <cfRule type="cellIs" dxfId="1628" priority="178" stopIfTrue="1" operator="lessThan">
      <formula>H23</formula>
    </cfRule>
  </conditionalFormatting>
  <conditionalFormatting sqref="I6:I12">
    <cfRule type="cellIs" dxfId="1627" priority="175" stopIfTrue="1" operator="greaterThan">
      <formula>H6</formula>
    </cfRule>
    <cfRule type="cellIs" dxfId="1626" priority="176" stopIfTrue="1" operator="lessThan">
      <formula>0</formula>
    </cfRule>
  </conditionalFormatting>
  <conditionalFormatting sqref="I13:I21 I24:I56">
    <cfRule type="cellIs" dxfId="1625" priority="173" stopIfTrue="1" operator="lessThan">
      <formula>0</formula>
    </cfRule>
    <cfRule type="cellIs" dxfId="1624" priority="174" stopIfTrue="1" operator="greaterThan">
      <formula>H13</formula>
    </cfRule>
  </conditionalFormatting>
  <conditionalFormatting sqref="L6:L56">
    <cfRule type="cellIs" dxfId="1623" priority="172" stopIfTrue="1" operator="lessThan">
      <formula>I6</formula>
    </cfRule>
  </conditionalFormatting>
  <conditionalFormatting sqref="I22">
    <cfRule type="cellIs" dxfId="1622" priority="170" stopIfTrue="1" operator="lessThan">
      <formula>0</formula>
    </cfRule>
    <cfRule type="cellIs" dxfId="1621" priority="171" stopIfTrue="1" operator="greaterThan">
      <formula>H23</formula>
    </cfRule>
  </conditionalFormatting>
  <conditionalFormatting sqref="B1:B2 I3:J5">
    <cfRule type="cellIs" dxfId="1620" priority="169" stopIfTrue="1" operator="lessThan">
      <formula>0</formula>
    </cfRule>
  </conditionalFormatting>
  <conditionalFormatting sqref="O6:O56">
    <cfRule type="cellIs" dxfId="1619" priority="168" stopIfTrue="1" operator="lessThan">
      <formula>$D$2</formula>
    </cfRule>
  </conditionalFormatting>
  <conditionalFormatting sqref="C6:C56">
    <cfRule type="cellIs" dxfId="1618" priority="166" stopIfTrue="1" operator="equal">
      <formula>$Q$2</formula>
    </cfRule>
    <cfRule type="cellIs" dxfId="1617" priority="167" stopIfTrue="1" operator="equal">
      <formula>$Q$3</formula>
    </cfRule>
  </conditionalFormatting>
  <conditionalFormatting sqref="E6:E56">
    <cfRule type="cellIs" dxfId="1616" priority="164" stopIfTrue="1" operator="equal">
      <formula>$R$2</formula>
    </cfRule>
    <cfRule type="cellIs" dxfId="1615" priority="165" stopIfTrue="1" operator="equal">
      <formula>$R$3</formula>
    </cfRule>
  </conditionalFormatting>
  <conditionalFormatting sqref="L2 K2:K3">
    <cfRule type="cellIs" dxfId="1614" priority="162" stopIfTrue="1" operator="lessThan">
      <formula>0</formula>
    </cfRule>
    <cfRule type="cellIs" dxfId="1613" priority="163" stopIfTrue="1" operator="greaterThan">
      <formula>0</formula>
    </cfRule>
  </conditionalFormatting>
  <conditionalFormatting sqref="P4:P56">
    <cfRule type="cellIs" dxfId="1612" priority="161" stopIfTrue="1" operator="lessThan">
      <formula>0</formula>
    </cfRule>
  </conditionalFormatting>
  <conditionalFormatting sqref="J6:J56">
    <cfRule type="cellIs" dxfId="1611" priority="159" stopIfTrue="1" operator="greaterThan">
      <formula>$E$2</formula>
    </cfRule>
    <cfRule type="cellIs" dxfId="1610" priority="160" stopIfTrue="1" operator="lessThan">
      <formula>0</formula>
    </cfRule>
  </conditionalFormatting>
  <conditionalFormatting sqref="N2:P3">
    <cfRule type="cellIs" dxfId="1609" priority="157" stopIfTrue="1" operator="greaterThan">
      <formula>$D$2</formula>
    </cfRule>
    <cfRule type="cellIs" dxfId="1608" priority="158" stopIfTrue="1" operator="lessThan">
      <formula>$D$2</formula>
    </cfRule>
  </conditionalFormatting>
  <conditionalFormatting sqref="I23">
    <cfRule type="cellIs" dxfId="1607" priority="155" stopIfTrue="1" operator="greaterThan">
      <formula>H23</formula>
    </cfRule>
    <cfRule type="cellIs" dxfId="1606" priority="156" stopIfTrue="1" operator="lessThan">
      <formula>H23</formula>
    </cfRule>
  </conditionalFormatting>
  <conditionalFormatting sqref="I6:I12">
    <cfRule type="cellIs" dxfId="1605" priority="153" stopIfTrue="1" operator="greaterThan">
      <formula>H6</formula>
    </cfRule>
    <cfRule type="cellIs" dxfId="1604" priority="154" stopIfTrue="1" operator="lessThan">
      <formula>0</formula>
    </cfRule>
  </conditionalFormatting>
  <conditionalFormatting sqref="I13:I21 I24:I56">
    <cfRule type="cellIs" dxfId="1603" priority="151" stopIfTrue="1" operator="lessThan">
      <formula>0</formula>
    </cfRule>
    <cfRule type="cellIs" dxfId="1602" priority="152" stopIfTrue="1" operator="greaterThan">
      <formula>H13</formula>
    </cfRule>
  </conditionalFormatting>
  <conditionalFormatting sqref="L6:L56">
    <cfRule type="cellIs" dxfId="1601" priority="150" stopIfTrue="1" operator="lessThan">
      <formula>I6</formula>
    </cfRule>
  </conditionalFormatting>
  <conditionalFormatting sqref="I22">
    <cfRule type="cellIs" dxfId="1600" priority="148" stopIfTrue="1" operator="lessThan">
      <formula>0</formula>
    </cfRule>
    <cfRule type="cellIs" dxfId="1599" priority="149" stopIfTrue="1" operator="greaterThan">
      <formula>H23</formula>
    </cfRule>
  </conditionalFormatting>
  <conditionalFormatting sqref="B1:B2 I3:J5">
    <cfRule type="cellIs" dxfId="1598" priority="147" stopIfTrue="1" operator="lessThan">
      <formula>0</formula>
    </cfRule>
  </conditionalFormatting>
  <conditionalFormatting sqref="O6:O56">
    <cfRule type="cellIs" dxfId="1597" priority="146" stopIfTrue="1" operator="lessThan">
      <formula>$D$2</formula>
    </cfRule>
  </conditionalFormatting>
  <conditionalFormatting sqref="C6:C56">
    <cfRule type="cellIs" dxfId="1596" priority="144" stopIfTrue="1" operator="equal">
      <formula>$Q$2</formula>
    </cfRule>
    <cfRule type="cellIs" dxfId="1595" priority="145" stopIfTrue="1" operator="equal">
      <formula>$Q$3</formula>
    </cfRule>
  </conditionalFormatting>
  <conditionalFormatting sqref="E6:E56">
    <cfRule type="cellIs" dxfId="1594" priority="142" stopIfTrue="1" operator="equal">
      <formula>$R$2</formula>
    </cfRule>
    <cfRule type="cellIs" dxfId="1593" priority="143" stopIfTrue="1" operator="equal">
      <formula>$R$3</formula>
    </cfRule>
  </conditionalFormatting>
  <conditionalFormatting sqref="L2 K2:K3">
    <cfRule type="cellIs" dxfId="1592" priority="140" stopIfTrue="1" operator="lessThan">
      <formula>0</formula>
    </cfRule>
    <cfRule type="cellIs" dxfId="1591" priority="141" stopIfTrue="1" operator="greaterThan">
      <formula>0</formula>
    </cfRule>
  </conditionalFormatting>
  <conditionalFormatting sqref="P4:P56">
    <cfRule type="cellIs" dxfId="1590" priority="139" stopIfTrue="1" operator="lessThan">
      <formula>0</formula>
    </cfRule>
  </conditionalFormatting>
  <conditionalFormatting sqref="J6:J56">
    <cfRule type="cellIs" dxfId="1589" priority="137" stopIfTrue="1" operator="greaterThan">
      <formula>$E$2</formula>
    </cfRule>
    <cfRule type="cellIs" dxfId="1588" priority="138" stopIfTrue="1" operator="lessThan">
      <formula>0</formula>
    </cfRule>
  </conditionalFormatting>
  <conditionalFormatting sqref="N2:P3">
    <cfRule type="cellIs" dxfId="1587" priority="135" stopIfTrue="1" operator="greaterThan">
      <formula>$D$2</formula>
    </cfRule>
    <cfRule type="cellIs" dxfId="1586" priority="136" stopIfTrue="1" operator="lessThan">
      <formula>$D$2</formula>
    </cfRule>
  </conditionalFormatting>
  <conditionalFormatting sqref="I23">
    <cfRule type="cellIs" dxfId="1585" priority="133" stopIfTrue="1" operator="greaterThan">
      <formula>H23</formula>
    </cfRule>
    <cfRule type="cellIs" dxfId="1584" priority="134" stopIfTrue="1" operator="lessThan">
      <formula>H23</formula>
    </cfRule>
  </conditionalFormatting>
  <conditionalFormatting sqref="I6:I12">
    <cfRule type="cellIs" dxfId="1583" priority="131" stopIfTrue="1" operator="greaterThan">
      <formula>H6</formula>
    </cfRule>
    <cfRule type="cellIs" dxfId="1582" priority="132" stopIfTrue="1" operator="lessThan">
      <formula>0</formula>
    </cfRule>
  </conditionalFormatting>
  <conditionalFormatting sqref="I13:I21 I24:I56">
    <cfRule type="cellIs" dxfId="1581" priority="129" stopIfTrue="1" operator="lessThan">
      <formula>0</formula>
    </cfRule>
    <cfRule type="cellIs" dxfId="1580" priority="130" stopIfTrue="1" operator="greaterThan">
      <formula>H13</formula>
    </cfRule>
  </conditionalFormatting>
  <conditionalFormatting sqref="L6:L56">
    <cfRule type="cellIs" dxfId="1579" priority="128" stopIfTrue="1" operator="lessThan">
      <formula>I6</formula>
    </cfRule>
  </conditionalFormatting>
  <conditionalFormatting sqref="I22">
    <cfRule type="cellIs" dxfId="1578" priority="126" stopIfTrue="1" operator="lessThan">
      <formula>0</formula>
    </cfRule>
    <cfRule type="cellIs" dxfId="1577" priority="127" stopIfTrue="1" operator="greaterThan">
      <formula>H23</formula>
    </cfRule>
  </conditionalFormatting>
  <conditionalFormatting sqref="B1:B2 I3:J5">
    <cfRule type="cellIs" dxfId="1576" priority="125" stopIfTrue="1" operator="lessThan">
      <formula>0</formula>
    </cfRule>
  </conditionalFormatting>
  <conditionalFormatting sqref="O6:O56">
    <cfRule type="cellIs" dxfId="1575" priority="124" stopIfTrue="1" operator="lessThan">
      <formula>$D$2</formula>
    </cfRule>
  </conditionalFormatting>
  <conditionalFormatting sqref="C6:C56">
    <cfRule type="cellIs" dxfId="1574" priority="122" stopIfTrue="1" operator="equal">
      <formula>$Q$2</formula>
    </cfRule>
    <cfRule type="cellIs" dxfId="1573" priority="123" stopIfTrue="1" operator="equal">
      <formula>$Q$3</formula>
    </cfRule>
  </conditionalFormatting>
  <conditionalFormatting sqref="E6:E56">
    <cfRule type="cellIs" dxfId="1572" priority="120" stopIfTrue="1" operator="equal">
      <formula>$R$2</formula>
    </cfRule>
    <cfRule type="cellIs" dxfId="1571" priority="121" stopIfTrue="1" operator="equal">
      <formula>$R$3</formula>
    </cfRule>
  </conditionalFormatting>
  <conditionalFormatting sqref="L2 K2:K3">
    <cfRule type="cellIs" dxfId="1570" priority="118" stopIfTrue="1" operator="lessThan">
      <formula>0</formula>
    </cfRule>
    <cfRule type="cellIs" dxfId="1569" priority="119" stopIfTrue="1" operator="greaterThan">
      <formula>0</formula>
    </cfRule>
  </conditionalFormatting>
  <conditionalFormatting sqref="P4:P56">
    <cfRule type="cellIs" dxfId="1568" priority="117" stopIfTrue="1" operator="lessThan">
      <formula>0</formula>
    </cfRule>
  </conditionalFormatting>
  <conditionalFormatting sqref="J6:J56">
    <cfRule type="cellIs" dxfId="1567" priority="115" stopIfTrue="1" operator="greaterThan">
      <formula>$E$2</formula>
    </cfRule>
    <cfRule type="cellIs" dxfId="1566" priority="116" stopIfTrue="1" operator="lessThan">
      <formula>0</formula>
    </cfRule>
  </conditionalFormatting>
  <conditionalFormatting sqref="N2:P3">
    <cfRule type="cellIs" dxfId="1565" priority="113" stopIfTrue="1" operator="greaterThan">
      <formula>$D$2</formula>
    </cfRule>
    <cfRule type="cellIs" dxfId="1564" priority="114" stopIfTrue="1" operator="lessThan">
      <formula>$D$2</formula>
    </cfRule>
  </conditionalFormatting>
  <conditionalFormatting sqref="I23">
    <cfRule type="cellIs" dxfId="1563" priority="111" stopIfTrue="1" operator="greaterThan">
      <formula>H23</formula>
    </cfRule>
    <cfRule type="cellIs" dxfId="1562" priority="112" stopIfTrue="1" operator="lessThan">
      <formula>H23</formula>
    </cfRule>
  </conditionalFormatting>
  <conditionalFormatting sqref="I6:I12">
    <cfRule type="cellIs" dxfId="1561" priority="109" stopIfTrue="1" operator="greaterThan">
      <formula>H6</formula>
    </cfRule>
    <cfRule type="cellIs" dxfId="1560" priority="110" stopIfTrue="1" operator="lessThan">
      <formula>0</formula>
    </cfRule>
  </conditionalFormatting>
  <conditionalFormatting sqref="I13:I21 I24:I56">
    <cfRule type="cellIs" dxfId="1559" priority="107" stopIfTrue="1" operator="lessThan">
      <formula>0</formula>
    </cfRule>
    <cfRule type="cellIs" dxfId="1558" priority="108" stopIfTrue="1" operator="greaterThan">
      <formula>H13</formula>
    </cfRule>
  </conditionalFormatting>
  <conditionalFormatting sqref="L6:L56">
    <cfRule type="cellIs" dxfId="1557" priority="106" stopIfTrue="1" operator="lessThan">
      <formula>I6</formula>
    </cfRule>
  </conditionalFormatting>
  <conditionalFormatting sqref="I22">
    <cfRule type="cellIs" dxfId="1556" priority="104" stopIfTrue="1" operator="lessThan">
      <formula>0</formula>
    </cfRule>
    <cfRule type="cellIs" dxfId="1555" priority="105" stopIfTrue="1" operator="greaterThan">
      <formula>H23</formula>
    </cfRule>
  </conditionalFormatting>
  <conditionalFormatting sqref="B1:B2 I3:J5">
    <cfRule type="cellIs" dxfId="1554" priority="103" stopIfTrue="1" operator="lessThan">
      <formula>0</formula>
    </cfRule>
  </conditionalFormatting>
  <conditionalFormatting sqref="O6:O56">
    <cfRule type="cellIs" dxfId="1553" priority="102" stopIfTrue="1" operator="lessThan">
      <formula>$D$2</formula>
    </cfRule>
  </conditionalFormatting>
  <conditionalFormatting sqref="C6:C56">
    <cfRule type="cellIs" dxfId="1552" priority="100" stopIfTrue="1" operator="equal">
      <formula>$Q$2</formula>
    </cfRule>
    <cfRule type="cellIs" dxfId="1551" priority="101" stopIfTrue="1" operator="equal">
      <formula>$Q$3</formula>
    </cfRule>
  </conditionalFormatting>
  <conditionalFormatting sqref="E6:E56">
    <cfRule type="cellIs" dxfId="1550" priority="98" stopIfTrue="1" operator="equal">
      <formula>$R$2</formula>
    </cfRule>
    <cfRule type="cellIs" dxfId="1549" priority="99" stopIfTrue="1" operator="equal">
      <formula>$R$3</formula>
    </cfRule>
  </conditionalFormatting>
  <conditionalFormatting sqref="L2 K2:K3">
    <cfRule type="cellIs" dxfId="1548" priority="96" stopIfTrue="1" operator="lessThan">
      <formula>0</formula>
    </cfRule>
    <cfRule type="cellIs" dxfId="1547" priority="97" stopIfTrue="1" operator="greaterThan">
      <formula>0</formula>
    </cfRule>
  </conditionalFormatting>
  <conditionalFormatting sqref="P4:P56">
    <cfRule type="cellIs" dxfId="1546" priority="95" stopIfTrue="1" operator="lessThan">
      <formula>0</formula>
    </cfRule>
  </conditionalFormatting>
  <conditionalFormatting sqref="J6:J56">
    <cfRule type="cellIs" dxfId="1545" priority="93" stopIfTrue="1" operator="greaterThan">
      <formula>$E$2</formula>
    </cfRule>
    <cfRule type="cellIs" dxfId="1544" priority="94" stopIfTrue="1" operator="lessThan">
      <formula>0</formula>
    </cfRule>
  </conditionalFormatting>
  <conditionalFormatting sqref="N2:P3">
    <cfRule type="cellIs" dxfId="1543" priority="91" stopIfTrue="1" operator="greaterThan">
      <formula>$D$2</formula>
    </cfRule>
    <cfRule type="cellIs" dxfId="1542" priority="92" stopIfTrue="1" operator="lessThan">
      <formula>$D$2</formula>
    </cfRule>
  </conditionalFormatting>
  <conditionalFormatting sqref="I23">
    <cfRule type="cellIs" dxfId="1541" priority="89" stopIfTrue="1" operator="greaterThan">
      <formula>H23</formula>
    </cfRule>
    <cfRule type="cellIs" dxfId="1540" priority="90" stopIfTrue="1" operator="lessThan">
      <formula>H23</formula>
    </cfRule>
  </conditionalFormatting>
  <conditionalFormatting sqref="I6:I12">
    <cfRule type="cellIs" dxfId="1539" priority="87" stopIfTrue="1" operator="greaterThan">
      <formula>H6</formula>
    </cfRule>
    <cfRule type="cellIs" dxfId="1538" priority="88" stopIfTrue="1" operator="lessThan">
      <formula>0</formula>
    </cfRule>
  </conditionalFormatting>
  <conditionalFormatting sqref="I13:I21 I24:I56">
    <cfRule type="cellIs" dxfId="1537" priority="85" stopIfTrue="1" operator="lessThan">
      <formula>0</formula>
    </cfRule>
    <cfRule type="cellIs" dxfId="1536" priority="86" stopIfTrue="1" operator="greaterThan">
      <formula>H13</formula>
    </cfRule>
  </conditionalFormatting>
  <conditionalFormatting sqref="L6:L56">
    <cfRule type="cellIs" dxfId="1535" priority="84" stopIfTrue="1" operator="lessThan">
      <formula>I6</formula>
    </cfRule>
  </conditionalFormatting>
  <conditionalFormatting sqref="I22">
    <cfRule type="cellIs" dxfId="1534" priority="82" stopIfTrue="1" operator="lessThan">
      <formula>0</formula>
    </cfRule>
    <cfRule type="cellIs" dxfId="1533" priority="83" stopIfTrue="1" operator="greaterThan">
      <formula>H23</formula>
    </cfRule>
  </conditionalFormatting>
  <conditionalFormatting sqref="B1:B2 I3:J5">
    <cfRule type="cellIs" dxfId="1532" priority="81" stopIfTrue="1" operator="lessThan">
      <formula>0</formula>
    </cfRule>
  </conditionalFormatting>
  <conditionalFormatting sqref="O6:O56">
    <cfRule type="cellIs" dxfId="1531" priority="80" stopIfTrue="1" operator="lessThan">
      <formula>$D$2</formula>
    </cfRule>
  </conditionalFormatting>
  <conditionalFormatting sqref="C6:C56">
    <cfRule type="cellIs" dxfId="1530" priority="78" stopIfTrue="1" operator="equal">
      <formula>$Q$2</formula>
    </cfRule>
    <cfRule type="cellIs" dxfId="1529" priority="79" stopIfTrue="1" operator="equal">
      <formula>$Q$3</formula>
    </cfRule>
  </conditionalFormatting>
  <conditionalFormatting sqref="E6:E56">
    <cfRule type="cellIs" dxfId="1528" priority="76" stopIfTrue="1" operator="equal">
      <formula>$R$2</formula>
    </cfRule>
    <cfRule type="cellIs" dxfId="1527" priority="77" stopIfTrue="1" operator="equal">
      <formula>$R$3</formula>
    </cfRule>
  </conditionalFormatting>
  <conditionalFormatting sqref="L2 K2:K3">
    <cfRule type="cellIs" dxfId="1526" priority="74" stopIfTrue="1" operator="lessThan">
      <formula>0</formula>
    </cfRule>
    <cfRule type="cellIs" dxfId="1525" priority="75" stopIfTrue="1" operator="greaterThan">
      <formula>0</formula>
    </cfRule>
  </conditionalFormatting>
  <conditionalFormatting sqref="P4:P56">
    <cfRule type="cellIs" dxfId="1524" priority="73" stopIfTrue="1" operator="lessThan">
      <formula>0</formula>
    </cfRule>
  </conditionalFormatting>
  <conditionalFormatting sqref="J6:J56">
    <cfRule type="cellIs" dxfId="1523" priority="71" stopIfTrue="1" operator="greaterThan">
      <formula>$E$2</formula>
    </cfRule>
    <cfRule type="cellIs" dxfId="1522" priority="72" stopIfTrue="1" operator="lessThan">
      <formula>0</formula>
    </cfRule>
  </conditionalFormatting>
  <conditionalFormatting sqref="N2:P3">
    <cfRule type="cellIs" dxfId="1521" priority="69" stopIfTrue="1" operator="greaterThan">
      <formula>$D$2</formula>
    </cfRule>
    <cfRule type="cellIs" dxfId="1520" priority="70" stopIfTrue="1" operator="lessThan">
      <formula>$D$2</formula>
    </cfRule>
  </conditionalFormatting>
  <conditionalFormatting sqref="I23">
    <cfRule type="cellIs" dxfId="1519" priority="67" stopIfTrue="1" operator="greaterThan">
      <formula>H23</formula>
    </cfRule>
    <cfRule type="cellIs" dxfId="1518" priority="68" stopIfTrue="1" operator="lessThan">
      <formula>H23</formula>
    </cfRule>
  </conditionalFormatting>
  <conditionalFormatting sqref="I6:I12">
    <cfRule type="cellIs" dxfId="1517" priority="65" stopIfTrue="1" operator="greaterThan">
      <formula>H6</formula>
    </cfRule>
    <cfRule type="cellIs" dxfId="1516" priority="66" stopIfTrue="1" operator="lessThan">
      <formula>0</formula>
    </cfRule>
  </conditionalFormatting>
  <conditionalFormatting sqref="I13:I21 I24:I56">
    <cfRule type="cellIs" dxfId="1515" priority="63" stopIfTrue="1" operator="lessThan">
      <formula>0</formula>
    </cfRule>
    <cfRule type="cellIs" dxfId="1514" priority="64" stopIfTrue="1" operator="greaterThan">
      <formula>H13</formula>
    </cfRule>
  </conditionalFormatting>
  <conditionalFormatting sqref="L6:L56">
    <cfRule type="cellIs" dxfId="1513" priority="62" stopIfTrue="1" operator="lessThan">
      <formula>I6</formula>
    </cfRule>
  </conditionalFormatting>
  <conditionalFormatting sqref="I22">
    <cfRule type="cellIs" dxfId="1512" priority="60" stopIfTrue="1" operator="lessThan">
      <formula>0</formula>
    </cfRule>
    <cfRule type="cellIs" dxfId="1511" priority="61" stopIfTrue="1" operator="greaterThan">
      <formula>H23</formula>
    </cfRule>
  </conditionalFormatting>
  <conditionalFormatting sqref="B1:B2 I3:J5">
    <cfRule type="cellIs" dxfId="1510" priority="59" stopIfTrue="1" operator="lessThan">
      <formula>0</formula>
    </cfRule>
  </conditionalFormatting>
  <conditionalFormatting sqref="O6:O56">
    <cfRule type="cellIs" dxfId="1509" priority="58" stopIfTrue="1" operator="lessThan">
      <formula>$D$2</formula>
    </cfRule>
  </conditionalFormatting>
  <conditionalFormatting sqref="C6:C56">
    <cfRule type="cellIs" dxfId="1508" priority="56" stopIfTrue="1" operator="equal">
      <formula>$Q$2</formula>
    </cfRule>
    <cfRule type="cellIs" dxfId="1507" priority="57" stopIfTrue="1" operator="equal">
      <formula>$Q$3</formula>
    </cfRule>
  </conditionalFormatting>
  <conditionalFormatting sqref="E6:E56">
    <cfRule type="cellIs" dxfId="1506" priority="54" stopIfTrue="1" operator="equal">
      <formula>$R$2</formula>
    </cfRule>
    <cfRule type="cellIs" dxfId="1505" priority="55" stopIfTrue="1" operator="equal">
      <formula>$R$3</formula>
    </cfRule>
  </conditionalFormatting>
  <conditionalFormatting sqref="L2 K2:K3">
    <cfRule type="cellIs" dxfId="1504" priority="52" stopIfTrue="1" operator="lessThan">
      <formula>0</formula>
    </cfRule>
    <cfRule type="cellIs" dxfId="1503" priority="53" stopIfTrue="1" operator="greaterThan">
      <formula>0</formula>
    </cfRule>
  </conditionalFormatting>
  <conditionalFormatting sqref="P4:P56">
    <cfRule type="cellIs" dxfId="1502" priority="51" stopIfTrue="1" operator="lessThan">
      <formula>0</formula>
    </cfRule>
  </conditionalFormatting>
  <conditionalFormatting sqref="J6:J56">
    <cfRule type="cellIs" dxfId="1501" priority="49" stopIfTrue="1" operator="greaterThan">
      <formula>$E$2</formula>
    </cfRule>
    <cfRule type="cellIs" dxfId="1500" priority="50" stopIfTrue="1" operator="lessThan">
      <formula>0</formula>
    </cfRule>
  </conditionalFormatting>
  <conditionalFormatting sqref="N2:P3">
    <cfRule type="cellIs" dxfId="1499" priority="47" stopIfTrue="1" operator="greaterThan">
      <formula>$D$2</formula>
    </cfRule>
    <cfRule type="cellIs" dxfId="1498" priority="48" stopIfTrue="1" operator="lessThan">
      <formula>$D$2</formula>
    </cfRule>
  </conditionalFormatting>
  <conditionalFormatting sqref="I23">
    <cfRule type="cellIs" dxfId="1497" priority="45" stopIfTrue="1" operator="greaterThan">
      <formula>H23</formula>
    </cfRule>
    <cfRule type="cellIs" dxfId="1496" priority="46" stopIfTrue="1" operator="lessThan">
      <formula>H23</formula>
    </cfRule>
  </conditionalFormatting>
  <conditionalFormatting sqref="I6:I12">
    <cfRule type="cellIs" dxfId="1495" priority="43" stopIfTrue="1" operator="greaterThan">
      <formula>H6</formula>
    </cfRule>
    <cfRule type="cellIs" dxfId="1494" priority="44" stopIfTrue="1" operator="lessThan">
      <formula>0</formula>
    </cfRule>
  </conditionalFormatting>
  <conditionalFormatting sqref="I13:I21 I24:I56">
    <cfRule type="cellIs" dxfId="1493" priority="41" stopIfTrue="1" operator="lessThan">
      <formula>0</formula>
    </cfRule>
    <cfRule type="cellIs" dxfId="1492" priority="42" stopIfTrue="1" operator="greaterThan">
      <formula>H13</formula>
    </cfRule>
  </conditionalFormatting>
  <conditionalFormatting sqref="L6:L56">
    <cfRule type="cellIs" dxfId="1491" priority="40" stopIfTrue="1" operator="lessThan">
      <formula>I6</formula>
    </cfRule>
  </conditionalFormatting>
  <conditionalFormatting sqref="I22">
    <cfRule type="cellIs" dxfId="1490" priority="38" stopIfTrue="1" operator="lessThan">
      <formula>0</formula>
    </cfRule>
    <cfRule type="cellIs" dxfId="1489" priority="39" stopIfTrue="1" operator="greaterThan">
      <formula>H23</formula>
    </cfRule>
  </conditionalFormatting>
  <conditionalFormatting sqref="B1:B2 I3:J5">
    <cfRule type="cellIs" dxfId="1488" priority="37" stopIfTrue="1" operator="lessThan">
      <formula>0</formula>
    </cfRule>
  </conditionalFormatting>
  <conditionalFormatting sqref="O6:O56">
    <cfRule type="cellIs" dxfId="1487" priority="36" stopIfTrue="1" operator="lessThan">
      <formula>$D$2</formula>
    </cfRule>
  </conditionalFormatting>
  <conditionalFormatting sqref="C6:C56">
    <cfRule type="cellIs" dxfId="1486" priority="34" stopIfTrue="1" operator="equal">
      <formula>$Q$2</formula>
    </cfRule>
    <cfRule type="cellIs" dxfId="1485" priority="35" stopIfTrue="1" operator="equal">
      <formula>$Q$3</formula>
    </cfRule>
  </conditionalFormatting>
  <conditionalFormatting sqref="E6:E56">
    <cfRule type="cellIs" dxfId="1484" priority="32" stopIfTrue="1" operator="equal">
      <formula>$R$2</formula>
    </cfRule>
    <cfRule type="cellIs" dxfId="1483" priority="33" stopIfTrue="1" operator="equal">
      <formula>$R$3</formula>
    </cfRule>
  </conditionalFormatting>
  <conditionalFormatting sqref="L2 K2:K3">
    <cfRule type="cellIs" dxfId="1482" priority="30" stopIfTrue="1" operator="lessThan">
      <formula>0</formula>
    </cfRule>
    <cfRule type="cellIs" dxfId="1481" priority="31" stopIfTrue="1" operator="greaterThan">
      <formula>0</formula>
    </cfRule>
  </conditionalFormatting>
  <conditionalFormatting sqref="P4:P56">
    <cfRule type="cellIs" dxfId="1480" priority="29" stopIfTrue="1" operator="lessThan">
      <formula>0</formula>
    </cfRule>
  </conditionalFormatting>
  <conditionalFormatting sqref="J6:J56">
    <cfRule type="cellIs" dxfId="1479" priority="27" stopIfTrue="1" operator="greaterThan">
      <formula>$E$2</formula>
    </cfRule>
    <cfRule type="cellIs" dxfId="1478" priority="28" stopIfTrue="1" operator="lessThan">
      <formula>0</formula>
    </cfRule>
  </conditionalFormatting>
  <conditionalFormatting sqref="N2:P3">
    <cfRule type="cellIs" dxfId="1477" priority="25" stopIfTrue="1" operator="greaterThan">
      <formula>$D$2</formula>
    </cfRule>
    <cfRule type="cellIs" dxfId="1476" priority="26" stopIfTrue="1" operator="lessThan">
      <formula>$D$2</formula>
    </cfRule>
  </conditionalFormatting>
  <conditionalFormatting sqref="I23">
    <cfRule type="cellIs" dxfId="1475" priority="23" stopIfTrue="1" operator="greaterThan">
      <formula>H23</formula>
    </cfRule>
    <cfRule type="cellIs" dxfId="1474" priority="24" stopIfTrue="1" operator="lessThan">
      <formula>H23</formula>
    </cfRule>
  </conditionalFormatting>
  <conditionalFormatting sqref="I6:I12">
    <cfRule type="cellIs" dxfId="1473" priority="21" stopIfTrue="1" operator="greaterThan">
      <formula>H6</formula>
    </cfRule>
    <cfRule type="cellIs" dxfId="1472" priority="22" stopIfTrue="1" operator="lessThan">
      <formula>0</formula>
    </cfRule>
  </conditionalFormatting>
  <conditionalFormatting sqref="I13:I21 I24:I56">
    <cfRule type="cellIs" dxfId="1471" priority="19" stopIfTrue="1" operator="lessThan">
      <formula>0</formula>
    </cfRule>
    <cfRule type="cellIs" dxfId="1470" priority="20" stopIfTrue="1" operator="greaterThan">
      <formula>H13</formula>
    </cfRule>
  </conditionalFormatting>
  <conditionalFormatting sqref="L6:L56">
    <cfRule type="cellIs" dxfId="1469" priority="18" stopIfTrue="1" operator="lessThan">
      <formula>I6</formula>
    </cfRule>
  </conditionalFormatting>
  <conditionalFormatting sqref="I22">
    <cfRule type="cellIs" dxfId="1468" priority="16" stopIfTrue="1" operator="lessThan">
      <formula>0</formula>
    </cfRule>
    <cfRule type="cellIs" dxfId="1467" priority="17" stopIfTrue="1" operator="greaterThan">
      <formula>H23</formula>
    </cfRule>
  </conditionalFormatting>
  <conditionalFormatting sqref="B1:B2 I3:J5">
    <cfRule type="cellIs" dxfId="1466" priority="15" stopIfTrue="1" operator="lessThan">
      <formula>0</formula>
    </cfRule>
  </conditionalFormatting>
  <conditionalFormatting sqref="O6:O56">
    <cfRule type="cellIs" dxfId="1465" priority="14" stopIfTrue="1" operator="lessThan">
      <formula>$D$2</formula>
    </cfRule>
  </conditionalFormatting>
  <conditionalFormatting sqref="C6:C56">
    <cfRule type="cellIs" dxfId="1464" priority="12" stopIfTrue="1" operator="equal">
      <formula>$Q$2</formula>
    </cfRule>
    <cfRule type="cellIs" dxfId="1463" priority="13" stopIfTrue="1" operator="equal">
      <formula>$Q$3</formula>
    </cfRule>
  </conditionalFormatting>
  <conditionalFormatting sqref="E6:E56">
    <cfRule type="cellIs" dxfId="1462" priority="10" stopIfTrue="1" operator="equal">
      <formula>$R$2</formula>
    </cfRule>
    <cfRule type="cellIs" dxfId="1461" priority="11" stopIfTrue="1" operator="equal">
      <formula>$R$3</formula>
    </cfRule>
  </conditionalFormatting>
  <conditionalFormatting sqref="L2 K2:K3">
    <cfRule type="cellIs" dxfId="1460" priority="8" stopIfTrue="1" operator="lessThan">
      <formula>0</formula>
    </cfRule>
    <cfRule type="cellIs" dxfId="1459" priority="9" stopIfTrue="1" operator="greaterThan">
      <formula>0</formula>
    </cfRule>
  </conditionalFormatting>
  <conditionalFormatting sqref="P4:P56">
    <cfRule type="cellIs" dxfId="1458" priority="7" stopIfTrue="1" operator="lessThan">
      <formula>0</formula>
    </cfRule>
  </conditionalFormatting>
  <conditionalFormatting sqref="J6:J56">
    <cfRule type="cellIs" dxfId="1457" priority="5" stopIfTrue="1" operator="greaterThan">
      <formula>$E$2</formula>
    </cfRule>
    <cfRule type="cellIs" dxfId="1456" priority="6" stopIfTrue="1" operator="lessThan">
      <formula>0</formula>
    </cfRule>
  </conditionalFormatting>
  <conditionalFormatting sqref="N2:P3">
    <cfRule type="cellIs" dxfId="1455" priority="3" stopIfTrue="1" operator="greaterThan">
      <formula>$D$2</formula>
    </cfRule>
    <cfRule type="cellIs" dxfId="1454" priority="4" stopIfTrue="1" operator="lessThan">
      <formula>$D$2</formula>
    </cfRule>
  </conditionalFormatting>
  <conditionalFormatting sqref="I23">
    <cfRule type="cellIs" dxfId="1453" priority="1" stopIfTrue="1" operator="greaterThan">
      <formula>H23</formula>
    </cfRule>
    <cfRule type="cellIs" dxfId="1452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May!$N$2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1451" priority="263" stopIfTrue="1" operator="greaterThan">
      <formula>H6</formula>
    </cfRule>
    <cfRule type="cellIs" dxfId="1450" priority="264" stopIfTrue="1" operator="lessThan">
      <formula>0</formula>
    </cfRule>
  </conditionalFormatting>
  <conditionalFormatting sqref="I13:I21 I24:I56">
    <cfRule type="cellIs" dxfId="1449" priority="261" stopIfTrue="1" operator="lessThan">
      <formula>0</formula>
    </cfRule>
    <cfRule type="cellIs" dxfId="1448" priority="262" stopIfTrue="1" operator="greaterThan">
      <formula>H13</formula>
    </cfRule>
  </conditionalFormatting>
  <conditionalFormatting sqref="L6:L56">
    <cfRule type="cellIs" dxfId="1447" priority="260" stopIfTrue="1" operator="lessThan">
      <formula>I6</formula>
    </cfRule>
  </conditionalFormatting>
  <conditionalFormatting sqref="I22">
    <cfRule type="cellIs" dxfId="1446" priority="258" stopIfTrue="1" operator="lessThan">
      <formula>0</formula>
    </cfRule>
    <cfRule type="cellIs" dxfId="1445" priority="259" stopIfTrue="1" operator="greaterThan">
      <formula>H23</formula>
    </cfRule>
  </conditionalFormatting>
  <conditionalFormatting sqref="B1:B2 I3:J5">
    <cfRule type="cellIs" dxfId="1444" priority="257" stopIfTrue="1" operator="lessThan">
      <formula>0</formula>
    </cfRule>
  </conditionalFormatting>
  <conditionalFormatting sqref="O6:O56">
    <cfRule type="cellIs" dxfId="1443" priority="256" stopIfTrue="1" operator="lessThan">
      <formula>$D$2</formula>
    </cfRule>
  </conditionalFormatting>
  <conditionalFormatting sqref="C6:C56">
    <cfRule type="cellIs" dxfId="1442" priority="254" stopIfTrue="1" operator="equal">
      <formula>$Q$2</formula>
    </cfRule>
    <cfRule type="cellIs" dxfId="1441" priority="255" stopIfTrue="1" operator="equal">
      <formula>$Q$3</formula>
    </cfRule>
  </conditionalFormatting>
  <conditionalFormatting sqref="E6:E56">
    <cfRule type="cellIs" dxfId="1440" priority="252" stopIfTrue="1" operator="equal">
      <formula>$R$2</formula>
    </cfRule>
    <cfRule type="cellIs" dxfId="1439" priority="253" stopIfTrue="1" operator="equal">
      <formula>$R$3</formula>
    </cfRule>
  </conditionalFormatting>
  <conditionalFormatting sqref="L2 K2:K3">
    <cfRule type="cellIs" dxfId="1438" priority="250" stopIfTrue="1" operator="lessThan">
      <formula>0</formula>
    </cfRule>
    <cfRule type="cellIs" dxfId="1437" priority="251" stopIfTrue="1" operator="greaterThan">
      <formula>0</formula>
    </cfRule>
  </conditionalFormatting>
  <conditionalFormatting sqref="P4:P56">
    <cfRule type="cellIs" dxfId="1436" priority="249" stopIfTrue="1" operator="lessThan">
      <formula>0</formula>
    </cfRule>
  </conditionalFormatting>
  <conditionalFormatting sqref="J6:J56">
    <cfRule type="cellIs" dxfId="1435" priority="247" stopIfTrue="1" operator="greaterThan">
      <formula>$E$2</formula>
    </cfRule>
    <cfRule type="cellIs" dxfId="1434" priority="248" stopIfTrue="1" operator="lessThan">
      <formula>0</formula>
    </cfRule>
  </conditionalFormatting>
  <conditionalFormatting sqref="N2:P3">
    <cfRule type="cellIs" dxfId="1433" priority="245" stopIfTrue="1" operator="greaterThan">
      <formula>$D$2</formula>
    </cfRule>
    <cfRule type="cellIs" dxfId="1432" priority="246" stopIfTrue="1" operator="lessThan">
      <formula>$D$2</formula>
    </cfRule>
  </conditionalFormatting>
  <conditionalFormatting sqref="I23">
    <cfRule type="cellIs" dxfId="1431" priority="243" stopIfTrue="1" operator="greaterThan">
      <formula>H23</formula>
    </cfRule>
    <cfRule type="cellIs" dxfId="1430" priority="244" stopIfTrue="1" operator="lessThan">
      <formula>H23</formula>
    </cfRule>
  </conditionalFormatting>
  <conditionalFormatting sqref="I6:I12">
    <cfRule type="cellIs" dxfId="1429" priority="241" stopIfTrue="1" operator="greaterThan">
      <formula>H6</formula>
    </cfRule>
    <cfRule type="cellIs" dxfId="1428" priority="242" stopIfTrue="1" operator="lessThan">
      <formula>0</formula>
    </cfRule>
  </conditionalFormatting>
  <conditionalFormatting sqref="I13:I21 I24:I56">
    <cfRule type="cellIs" dxfId="1427" priority="239" stopIfTrue="1" operator="lessThan">
      <formula>0</formula>
    </cfRule>
    <cfRule type="cellIs" dxfId="1426" priority="240" stopIfTrue="1" operator="greaterThan">
      <formula>H13</formula>
    </cfRule>
  </conditionalFormatting>
  <conditionalFormatting sqref="L6:L56">
    <cfRule type="cellIs" dxfId="1425" priority="238" stopIfTrue="1" operator="lessThan">
      <formula>I6</formula>
    </cfRule>
  </conditionalFormatting>
  <conditionalFormatting sqref="I22">
    <cfRule type="cellIs" dxfId="1424" priority="236" stopIfTrue="1" operator="lessThan">
      <formula>0</formula>
    </cfRule>
    <cfRule type="cellIs" dxfId="1423" priority="237" stopIfTrue="1" operator="greaterThan">
      <formula>H23</formula>
    </cfRule>
  </conditionalFormatting>
  <conditionalFormatting sqref="B1:B2 I3:J5">
    <cfRule type="cellIs" dxfId="1422" priority="235" stopIfTrue="1" operator="lessThan">
      <formula>0</formula>
    </cfRule>
  </conditionalFormatting>
  <conditionalFormatting sqref="O6:O56">
    <cfRule type="cellIs" dxfId="1421" priority="234" stopIfTrue="1" operator="lessThan">
      <formula>$D$2</formula>
    </cfRule>
  </conditionalFormatting>
  <conditionalFormatting sqref="C6:C56">
    <cfRule type="cellIs" dxfId="1420" priority="232" stopIfTrue="1" operator="equal">
      <formula>$Q$2</formula>
    </cfRule>
    <cfRule type="cellIs" dxfId="1419" priority="233" stopIfTrue="1" operator="equal">
      <formula>$Q$3</formula>
    </cfRule>
  </conditionalFormatting>
  <conditionalFormatting sqref="E6:E56">
    <cfRule type="cellIs" dxfId="1418" priority="230" stopIfTrue="1" operator="equal">
      <formula>$R$2</formula>
    </cfRule>
    <cfRule type="cellIs" dxfId="1417" priority="231" stopIfTrue="1" operator="equal">
      <formula>$R$3</formula>
    </cfRule>
  </conditionalFormatting>
  <conditionalFormatting sqref="L2 K2:K3">
    <cfRule type="cellIs" dxfId="1416" priority="228" stopIfTrue="1" operator="lessThan">
      <formula>0</formula>
    </cfRule>
    <cfRule type="cellIs" dxfId="1415" priority="229" stopIfTrue="1" operator="greaterThan">
      <formula>0</formula>
    </cfRule>
  </conditionalFormatting>
  <conditionalFormatting sqref="P4:P56">
    <cfRule type="cellIs" dxfId="1414" priority="227" stopIfTrue="1" operator="lessThan">
      <formula>0</formula>
    </cfRule>
  </conditionalFormatting>
  <conditionalFormatting sqref="J6:J56">
    <cfRule type="cellIs" dxfId="1413" priority="225" stopIfTrue="1" operator="greaterThan">
      <formula>$E$2</formula>
    </cfRule>
    <cfRule type="cellIs" dxfId="1412" priority="226" stopIfTrue="1" operator="lessThan">
      <formula>0</formula>
    </cfRule>
  </conditionalFormatting>
  <conditionalFormatting sqref="N2:P3">
    <cfRule type="cellIs" dxfId="1411" priority="223" stopIfTrue="1" operator="greaterThan">
      <formula>$D$2</formula>
    </cfRule>
    <cfRule type="cellIs" dxfId="1410" priority="224" stopIfTrue="1" operator="lessThan">
      <formula>$D$2</formula>
    </cfRule>
  </conditionalFormatting>
  <conditionalFormatting sqref="I23">
    <cfRule type="cellIs" dxfId="1409" priority="221" stopIfTrue="1" operator="greaterThan">
      <formula>H23</formula>
    </cfRule>
    <cfRule type="cellIs" dxfId="1408" priority="222" stopIfTrue="1" operator="lessThan">
      <formula>H23</formula>
    </cfRule>
  </conditionalFormatting>
  <conditionalFormatting sqref="I6:I12">
    <cfRule type="cellIs" dxfId="1407" priority="219" stopIfTrue="1" operator="greaterThan">
      <formula>H6</formula>
    </cfRule>
    <cfRule type="cellIs" dxfId="1406" priority="220" stopIfTrue="1" operator="lessThan">
      <formula>0</formula>
    </cfRule>
  </conditionalFormatting>
  <conditionalFormatting sqref="I13:I21 I24:I56">
    <cfRule type="cellIs" dxfId="1405" priority="217" stopIfTrue="1" operator="lessThan">
      <formula>0</formula>
    </cfRule>
    <cfRule type="cellIs" dxfId="1404" priority="218" stopIfTrue="1" operator="greaterThan">
      <formula>H13</formula>
    </cfRule>
  </conditionalFormatting>
  <conditionalFormatting sqref="L6:L56">
    <cfRule type="cellIs" dxfId="1403" priority="216" stopIfTrue="1" operator="lessThan">
      <formula>I6</formula>
    </cfRule>
  </conditionalFormatting>
  <conditionalFormatting sqref="I22">
    <cfRule type="cellIs" dxfId="1402" priority="214" stopIfTrue="1" operator="lessThan">
      <formula>0</formula>
    </cfRule>
    <cfRule type="cellIs" dxfId="1401" priority="215" stopIfTrue="1" operator="greaterThan">
      <formula>H23</formula>
    </cfRule>
  </conditionalFormatting>
  <conditionalFormatting sqref="B1:B2 I3:J5">
    <cfRule type="cellIs" dxfId="1400" priority="213" stopIfTrue="1" operator="lessThan">
      <formula>0</formula>
    </cfRule>
  </conditionalFormatting>
  <conditionalFormatting sqref="O6:O56">
    <cfRule type="cellIs" dxfId="1399" priority="212" stopIfTrue="1" operator="lessThan">
      <formula>$D$2</formula>
    </cfRule>
  </conditionalFormatting>
  <conditionalFormatting sqref="C6:C56">
    <cfRule type="cellIs" dxfId="1398" priority="210" stopIfTrue="1" operator="equal">
      <formula>$Q$2</formula>
    </cfRule>
    <cfRule type="cellIs" dxfId="1397" priority="211" stopIfTrue="1" operator="equal">
      <formula>$Q$3</formula>
    </cfRule>
  </conditionalFormatting>
  <conditionalFormatting sqref="E6:E56">
    <cfRule type="cellIs" dxfId="1396" priority="208" stopIfTrue="1" operator="equal">
      <formula>$R$2</formula>
    </cfRule>
    <cfRule type="cellIs" dxfId="1395" priority="209" stopIfTrue="1" operator="equal">
      <formula>$R$3</formula>
    </cfRule>
  </conditionalFormatting>
  <conditionalFormatting sqref="L2 K2:K3">
    <cfRule type="cellIs" dxfId="1394" priority="206" stopIfTrue="1" operator="lessThan">
      <formula>0</formula>
    </cfRule>
    <cfRule type="cellIs" dxfId="1393" priority="207" stopIfTrue="1" operator="greaterThan">
      <formula>0</formula>
    </cfRule>
  </conditionalFormatting>
  <conditionalFormatting sqref="P4:P56">
    <cfRule type="cellIs" dxfId="1392" priority="205" stopIfTrue="1" operator="lessThan">
      <formula>0</formula>
    </cfRule>
  </conditionalFormatting>
  <conditionalFormatting sqref="J6:J56">
    <cfRule type="cellIs" dxfId="1391" priority="203" stopIfTrue="1" operator="greaterThan">
      <formula>$E$2</formula>
    </cfRule>
    <cfRule type="cellIs" dxfId="1390" priority="204" stopIfTrue="1" operator="lessThan">
      <formula>0</formula>
    </cfRule>
  </conditionalFormatting>
  <conditionalFormatting sqref="N2:P3">
    <cfRule type="cellIs" dxfId="1389" priority="201" stopIfTrue="1" operator="greaterThan">
      <formula>$D$2</formula>
    </cfRule>
    <cfRule type="cellIs" dxfId="1388" priority="202" stopIfTrue="1" operator="lessThan">
      <formula>$D$2</formula>
    </cfRule>
  </conditionalFormatting>
  <conditionalFormatting sqref="I23">
    <cfRule type="cellIs" dxfId="1387" priority="199" stopIfTrue="1" operator="greaterThan">
      <formula>H23</formula>
    </cfRule>
    <cfRule type="cellIs" dxfId="1386" priority="200" stopIfTrue="1" operator="lessThan">
      <formula>H23</formula>
    </cfRule>
  </conditionalFormatting>
  <conditionalFormatting sqref="I6:I12">
    <cfRule type="cellIs" dxfId="1385" priority="197" stopIfTrue="1" operator="greaterThan">
      <formula>H6</formula>
    </cfRule>
    <cfRule type="cellIs" dxfId="1384" priority="198" stopIfTrue="1" operator="lessThan">
      <formula>0</formula>
    </cfRule>
  </conditionalFormatting>
  <conditionalFormatting sqref="I13:I21 I24:I56">
    <cfRule type="cellIs" dxfId="1383" priority="195" stopIfTrue="1" operator="lessThan">
      <formula>0</formula>
    </cfRule>
    <cfRule type="cellIs" dxfId="1382" priority="196" stopIfTrue="1" operator="greaterThan">
      <formula>H13</formula>
    </cfRule>
  </conditionalFormatting>
  <conditionalFormatting sqref="L6:L56">
    <cfRule type="cellIs" dxfId="1381" priority="194" stopIfTrue="1" operator="lessThan">
      <formula>I6</formula>
    </cfRule>
  </conditionalFormatting>
  <conditionalFormatting sqref="I22">
    <cfRule type="cellIs" dxfId="1380" priority="192" stopIfTrue="1" operator="lessThan">
      <formula>0</formula>
    </cfRule>
    <cfRule type="cellIs" dxfId="1379" priority="193" stopIfTrue="1" operator="greaterThan">
      <formula>H23</formula>
    </cfRule>
  </conditionalFormatting>
  <conditionalFormatting sqref="B1:B2 I3:J5">
    <cfRule type="cellIs" dxfId="1378" priority="191" stopIfTrue="1" operator="lessThan">
      <formula>0</formula>
    </cfRule>
  </conditionalFormatting>
  <conditionalFormatting sqref="O6:O56">
    <cfRule type="cellIs" dxfId="1377" priority="190" stopIfTrue="1" operator="lessThan">
      <formula>$D$2</formula>
    </cfRule>
  </conditionalFormatting>
  <conditionalFormatting sqref="C6:C56">
    <cfRule type="cellIs" dxfId="1376" priority="188" stopIfTrue="1" operator="equal">
      <formula>$Q$2</formula>
    </cfRule>
    <cfRule type="cellIs" dxfId="1375" priority="189" stopIfTrue="1" operator="equal">
      <formula>$Q$3</formula>
    </cfRule>
  </conditionalFormatting>
  <conditionalFormatting sqref="E6:E56">
    <cfRule type="cellIs" dxfId="1374" priority="186" stopIfTrue="1" operator="equal">
      <formula>$R$2</formula>
    </cfRule>
    <cfRule type="cellIs" dxfId="1373" priority="187" stopIfTrue="1" operator="equal">
      <formula>$R$3</formula>
    </cfRule>
  </conditionalFormatting>
  <conditionalFormatting sqref="L2 K2:K3">
    <cfRule type="cellIs" dxfId="1372" priority="184" stopIfTrue="1" operator="lessThan">
      <formula>0</formula>
    </cfRule>
    <cfRule type="cellIs" dxfId="1371" priority="185" stopIfTrue="1" operator="greaterThan">
      <formula>0</formula>
    </cfRule>
  </conditionalFormatting>
  <conditionalFormatting sqref="P4:P56">
    <cfRule type="cellIs" dxfId="1370" priority="183" stopIfTrue="1" operator="lessThan">
      <formula>0</formula>
    </cfRule>
  </conditionalFormatting>
  <conditionalFormatting sqref="J6:J56">
    <cfRule type="cellIs" dxfId="1369" priority="181" stopIfTrue="1" operator="greaterThan">
      <formula>$E$2</formula>
    </cfRule>
    <cfRule type="cellIs" dxfId="1368" priority="182" stopIfTrue="1" operator="lessThan">
      <formula>0</formula>
    </cfRule>
  </conditionalFormatting>
  <conditionalFormatting sqref="N2:P3">
    <cfRule type="cellIs" dxfId="1367" priority="179" stopIfTrue="1" operator="greaterThan">
      <formula>$D$2</formula>
    </cfRule>
    <cfRule type="cellIs" dxfId="1366" priority="180" stopIfTrue="1" operator="lessThan">
      <formula>$D$2</formula>
    </cfRule>
  </conditionalFormatting>
  <conditionalFormatting sqref="I23">
    <cfRule type="cellIs" dxfId="1365" priority="177" stopIfTrue="1" operator="greaterThan">
      <formula>H23</formula>
    </cfRule>
    <cfRule type="cellIs" dxfId="1364" priority="178" stopIfTrue="1" operator="lessThan">
      <formula>H23</formula>
    </cfRule>
  </conditionalFormatting>
  <conditionalFormatting sqref="I6:I12">
    <cfRule type="cellIs" dxfId="1363" priority="175" stopIfTrue="1" operator="greaterThan">
      <formula>H6</formula>
    </cfRule>
    <cfRule type="cellIs" dxfId="1362" priority="176" stopIfTrue="1" operator="lessThan">
      <formula>0</formula>
    </cfRule>
  </conditionalFormatting>
  <conditionalFormatting sqref="I13:I21 I24:I56">
    <cfRule type="cellIs" dxfId="1361" priority="173" stopIfTrue="1" operator="lessThan">
      <formula>0</formula>
    </cfRule>
    <cfRule type="cellIs" dxfId="1360" priority="174" stopIfTrue="1" operator="greaterThan">
      <formula>H13</formula>
    </cfRule>
  </conditionalFormatting>
  <conditionalFormatting sqref="L6:L56">
    <cfRule type="cellIs" dxfId="1359" priority="172" stopIfTrue="1" operator="lessThan">
      <formula>I6</formula>
    </cfRule>
  </conditionalFormatting>
  <conditionalFormatting sqref="I22">
    <cfRule type="cellIs" dxfId="1358" priority="170" stopIfTrue="1" operator="lessThan">
      <formula>0</formula>
    </cfRule>
    <cfRule type="cellIs" dxfId="1357" priority="171" stopIfTrue="1" operator="greaterThan">
      <formula>H23</formula>
    </cfRule>
  </conditionalFormatting>
  <conditionalFormatting sqref="B1:B2 I3:J5">
    <cfRule type="cellIs" dxfId="1356" priority="169" stopIfTrue="1" operator="lessThan">
      <formula>0</formula>
    </cfRule>
  </conditionalFormatting>
  <conditionalFormatting sqref="O6:O56">
    <cfRule type="cellIs" dxfId="1355" priority="168" stopIfTrue="1" operator="lessThan">
      <formula>$D$2</formula>
    </cfRule>
  </conditionalFormatting>
  <conditionalFormatting sqref="C6:C56">
    <cfRule type="cellIs" dxfId="1354" priority="166" stopIfTrue="1" operator="equal">
      <formula>$Q$2</formula>
    </cfRule>
    <cfRule type="cellIs" dxfId="1353" priority="167" stopIfTrue="1" operator="equal">
      <formula>$Q$3</formula>
    </cfRule>
  </conditionalFormatting>
  <conditionalFormatting sqref="E6:E56">
    <cfRule type="cellIs" dxfId="1352" priority="164" stopIfTrue="1" operator="equal">
      <formula>$R$2</formula>
    </cfRule>
    <cfRule type="cellIs" dxfId="1351" priority="165" stopIfTrue="1" operator="equal">
      <formula>$R$3</formula>
    </cfRule>
  </conditionalFormatting>
  <conditionalFormatting sqref="L2 K2:K3">
    <cfRule type="cellIs" dxfId="1350" priority="162" stopIfTrue="1" operator="lessThan">
      <formula>0</formula>
    </cfRule>
    <cfRule type="cellIs" dxfId="1349" priority="163" stopIfTrue="1" operator="greaterThan">
      <formula>0</formula>
    </cfRule>
  </conditionalFormatting>
  <conditionalFormatting sqref="P4:P56">
    <cfRule type="cellIs" dxfId="1348" priority="161" stopIfTrue="1" operator="lessThan">
      <formula>0</formula>
    </cfRule>
  </conditionalFormatting>
  <conditionalFormatting sqref="J6:J56">
    <cfRule type="cellIs" dxfId="1347" priority="159" stopIfTrue="1" operator="greaterThan">
      <formula>$E$2</formula>
    </cfRule>
    <cfRule type="cellIs" dxfId="1346" priority="160" stopIfTrue="1" operator="lessThan">
      <formula>0</formula>
    </cfRule>
  </conditionalFormatting>
  <conditionalFormatting sqref="N2:P3">
    <cfRule type="cellIs" dxfId="1345" priority="157" stopIfTrue="1" operator="greaterThan">
      <formula>$D$2</formula>
    </cfRule>
    <cfRule type="cellIs" dxfId="1344" priority="158" stopIfTrue="1" operator="lessThan">
      <formula>$D$2</formula>
    </cfRule>
  </conditionalFormatting>
  <conditionalFormatting sqref="I23">
    <cfRule type="cellIs" dxfId="1343" priority="155" stopIfTrue="1" operator="greaterThan">
      <formula>H23</formula>
    </cfRule>
    <cfRule type="cellIs" dxfId="1342" priority="156" stopIfTrue="1" operator="lessThan">
      <formula>H23</formula>
    </cfRule>
  </conditionalFormatting>
  <conditionalFormatting sqref="I6:I12">
    <cfRule type="cellIs" dxfId="1341" priority="153" stopIfTrue="1" operator="greaterThan">
      <formula>H6</formula>
    </cfRule>
    <cfRule type="cellIs" dxfId="1340" priority="154" stopIfTrue="1" operator="lessThan">
      <formula>0</formula>
    </cfRule>
  </conditionalFormatting>
  <conditionalFormatting sqref="I13:I21 I24:I56">
    <cfRule type="cellIs" dxfId="1339" priority="151" stopIfTrue="1" operator="lessThan">
      <formula>0</formula>
    </cfRule>
    <cfRule type="cellIs" dxfId="1338" priority="152" stopIfTrue="1" operator="greaterThan">
      <formula>H13</formula>
    </cfRule>
  </conditionalFormatting>
  <conditionalFormatting sqref="L6:L56">
    <cfRule type="cellIs" dxfId="1337" priority="150" stopIfTrue="1" operator="lessThan">
      <formula>I6</formula>
    </cfRule>
  </conditionalFormatting>
  <conditionalFormatting sqref="I22">
    <cfRule type="cellIs" dxfId="1336" priority="148" stopIfTrue="1" operator="lessThan">
      <formula>0</formula>
    </cfRule>
    <cfRule type="cellIs" dxfId="1335" priority="149" stopIfTrue="1" operator="greaterThan">
      <formula>H23</formula>
    </cfRule>
  </conditionalFormatting>
  <conditionalFormatting sqref="B1:B2 I3:J5">
    <cfRule type="cellIs" dxfId="1334" priority="147" stopIfTrue="1" operator="lessThan">
      <formula>0</formula>
    </cfRule>
  </conditionalFormatting>
  <conditionalFormatting sqref="O6:O56">
    <cfRule type="cellIs" dxfId="1333" priority="146" stopIfTrue="1" operator="lessThan">
      <formula>$D$2</formula>
    </cfRule>
  </conditionalFormatting>
  <conditionalFormatting sqref="C6:C56">
    <cfRule type="cellIs" dxfId="1332" priority="144" stopIfTrue="1" operator="equal">
      <formula>$Q$2</formula>
    </cfRule>
    <cfRule type="cellIs" dxfId="1331" priority="145" stopIfTrue="1" operator="equal">
      <formula>$Q$3</formula>
    </cfRule>
  </conditionalFormatting>
  <conditionalFormatting sqref="E6:E56">
    <cfRule type="cellIs" dxfId="1330" priority="142" stopIfTrue="1" operator="equal">
      <formula>$R$2</formula>
    </cfRule>
    <cfRule type="cellIs" dxfId="1329" priority="143" stopIfTrue="1" operator="equal">
      <formula>$R$3</formula>
    </cfRule>
  </conditionalFormatting>
  <conditionalFormatting sqref="L2 K2:K3">
    <cfRule type="cellIs" dxfId="1328" priority="140" stopIfTrue="1" operator="lessThan">
      <formula>0</formula>
    </cfRule>
    <cfRule type="cellIs" dxfId="1327" priority="141" stopIfTrue="1" operator="greaterThan">
      <formula>0</formula>
    </cfRule>
  </conditionalFormatting>
  <conditionalFormatting sqref="P4:P56">
    <cfRule type="cellIs" dxfId="1326" priority="139" stopIfTrue="1" operator="lessThan">
      <formula>0</formula>
    </cfRule>
  </conditionalFormatting>
  <conditionalFormatting sqref="J6:J56">
    <cfRule type="cellIs" dxfId="1325" priority="137" stopIfTrue="1" operator="greaterThan">
      <formula>$E$2</formula>
    </cfRule>
    <cfRule type="cellIs" dxfId="1324" priority="138" stopIfTrue="1" operator="lessThan">
      <formula>0</formula>
    </cfRule>
  </conditionalFormatting>
  <conditionalFormatting sqref="N2:P3">
    <cfRule type="cellIs" dxfId="1323" priority="135" stopIfTrue="1" operator="greaterThan">
      <formula>$D$2</formula>
    </cfRule>
    <cfRule type="cellIs" dxfId="1322" priority="136" stopIfTrue="1" operator="lessThan">
      <formula>$D$2</formula>
    </cfRule>
  </conditionalFormatting>
  <conditionalFormatting sqref="I23">
    <cfRule type="cellIs" dxfId="1321" priority="133" stopIfTrue="1" operator="greaterThan">
      <formula>H23</formula>
    </cfRule>
    <cfRule type="cellIs" dxfId="1320" priority="134" stopIfTrue="1" operator="lessThan">
      <formula>H23</formula>
    </cfRule>
  </conditionalFormatting>
  <conditionalFormatting sqref="I6:I12">
    <cfRule type="cellIs" dxfId="1319" priority="131" stopIfTrue="1" operator="greaterThan">
      <formula>H6</formula>
    </cfRule>
    <cfRule type="cellIs" dxfId="1318" priority="132" stopIfTrue="1" operator="lessThan">
      <formula>0</formula>
    </cfRule>
  </conditionalFormatting>
  <conditionalFormatting sqref="I13:I21 I24:I56">
    <cfRule type="cellIs" dxfId="1317" priority="129" stopIfTrue="1" operator="lessThan">
      <formula>0</formula>
    </cfRule>
    <cfRule type="cellIs" dxfId="1316" priority="130" stopIfTrue="1" operator="greaterThan">
      <formula>H13</formula>
    </cfRule>
  </conditionalFormatting>
  <conditionalFormatting sqref="L6:L56">
    <cfRule type="cellIs" dxfId="1315" priority="128" stopIfTrue="1" operator="lessThan">
      <formula>I6</formula>
    </cfRule>
  </conditionalFormatting>
  <conditionalFormatting sqref="I22">
    <cfRule type="cellIs" dxfId="1314" priority="126" stopIfTrue="1" operator="lessThan">
      <formula>0</formula>
    </cfRule>
    <cfRule type="cellIs" dxfId="1313" priority="127" stopIfTrue="1" operator="greaterThan">
      <formula>H23</formula>
    </cfRule>
  </conditionalFormatting>
  <conditionalFormatting sqref="B1:B2 I3:J5">
    <cfRule type="cellIs" dxfId="1312" priority="125" stopIfTrue="1" operator="lessThan">
      <formula>0</formula>
    </cfRule>
  </conditionalFormatting>
  <conditionalFormatting sqref="O6:O56">
    <cfRule type="cellIs" dxfId="1311" priority="124" stopIfTrue="1" operator="lessThan">
      <formula>$D$2</formula>
    </cfRule>
  </conditionalFormatting>
  <conditionalFormatting sqref="C6:C56">
    <cfRule type="cellIs" dxfId="1310" priority="122" stopIfTrue="1" operator="equal">
      <formula>$Q$2</formula>
    </cfRule>
    <cfRule type="cellIs" dxfId="1309" priority="123" stopIfTrue="1" operator="equal">
      <formula>$Q$3</formula>
    </cfRule>
  </conditionalFormatting>
  <conditionalFormatting sqref="E6:E56">
    <cfRule type="cellIs" dxfId="1308" priority="120" stopIfTrue="1" operator="equal">
      <formula>$R$2</formula>
    </cfRule>
    <cfRule type="cellIs" dxfId="1307" priority="121" stopIfTrue="1" operator="equal">
      <formula>$R$3</formula>
    </cfRule>
  </conditionalFormatting>
  <conditionalFormatting sqref="L2 K2:K3">
    <cfRule type="cellIs" dxfId="1306" priority="118" stopIfTrue="1" operator="lessThan">
      <formula>0</formula>
    </cfRule>
    <cfRule type="cellIs" dxfId="1305" priority="119" stopIfTrue="1" operator="greaterThan">
      <formula>0</formula>
    </cfRule>
  </conditionalFormatting>
  <conditionalFormatting sqref="P4:P56">
    <cfRule type="cellIs" dxfId="1304" priority="117" stopIfTrue="1" operator="lessThan">
      <formula>0</formula>
    </cfRule>
  </conditionalFormatting>
  <conditionalFormatting sqref="J6:J56">
    <cfRule type="cellIs" dxfId="1303" priority="115" stopIfTrue="1" operator="greaterThan">
      <formula>$E$2</formula>
    </cfRule>
    <cfRule type="cellIs" dxfId="1302" priority="116" stopIfTrue="1" operator="lessThan">
      <formula>0</formula>
    </cfRule>
  </conditionalFormatting>
  <conditionalFormatting sqref="N2:P3">
    <cfRule type="cellIs" dxfId="1301" priority="113" stopIfTrue="1" operator="greaterThan">
      <formula>$D$2</formula>
    </cfRule>
    <cfRule type="cellIs" dxfId="1300" priority="114" stopIfTrue="1" operator="lessThan">
      <formula>$D$2</formula>
    </cfRule>
  </conditionalFormatting>
  <conditionalFormatting sqref="I23">
    <cfRule type="cellIs" dxfId="1299" priority="111" stopIfTrue="1" operator="greaterThan">
      <formula>H23</formula>
    </cfRule>
    <cfRule type="cellIs" dxfId="1298" priority="112" stopIfTrue="1" operator="lessThan">
      <formula>H23</formula>
    </cfRule>
  </conditionalFormatting>
  <conditionalFormatting sqref="I6:I12">
    <cfRule type="cellIs" dxfId="1297" priority="109" stopIfTrue="1" operator="greaterThan">
      <formula>H6</formula>
    </cfRule>
    <cfRule type="cellIs" dxfId="1296" priority="110" stopIfTrue="1" operator="lessThan">
      <formula>0</formula>
    </cfRule>
  </conditionalFormatting>
  <conditionalFormatting sqref="I13:I21 I24:I56">
    <cfRule type="cellIs" dxfId="1295" priority="107" stopIfTrue="1" operator="lessThan">
      <formula>0</formula>
    </cfRule>
    <cfRule type="cellIs" dxfId="1294" priority="108" stopIfTrue="1" operator="greaterThan">
      <formula>H13</formula>
    </cfRule>
  </conditionalFormatting>
  <conditionalFormatting sqref="L6:L56">
    <cfRule type="cellIs" dxfId="1293" priority="106" stopIfTrue="1" operator="lessThan">
      <formula>I6</formula>
    </cfRule>
  </conditionalFormatting>
  <conditionalFormatting sqref="I22">
    <cfRule type="cellIs" dxfId="1292" priority="104" stopIfTrue="1" operator="lessThan">
      <formula>0</formula>
    </cfRule>
    <cfRule type="cellIs" dxfId="1291" priority="105" stopIfTrue="1" operator="greaterThan">
      <formula>H23</formula>
    </cfRule>
  </conditionalFormatting>
  <conditionalFormatting sqref="B1:B2 I3:J5">
    <cfRule type="cellIs" dxfId="1290" priority="103" stopIfTrue="1" operator="lessThan">
      <formula>0</formula>
    </cfRule>
  </conditionalFormatting>
  <conditionalFormatting sqref="O6:O56">
    <cfRule type="cellIs" dxfId="1289" priority="102" stopIfTrue="1" operator="lessThan">
      <formula>$D$2</formula>
    </cfRule>
  </conditionalFormatting>
  <conditionalFormatting sqref="C6:C56">
    <cfRule type="cellIs" dxfId="1288" priority="100" stopIfTrue="1" operator="equal">
      <formula>$Q$2</formula>
    </cfRule>
    <cfRule type="cellIs" dxfId="1287" priority="101" stopIfTrue="1" operator="equal">
      <formula>$Q$3</formula>
    </cfRule>
  </conditionalFormatting>
  <conditionalFormatting sqref="E6:E56">
    <cfRule type="cellIs" dxfId="1286" priority="98" stopIfTrue="1" operator="equal">
      <formula>$R$2</formula>
    </cfRule>
    <cfRule type="cellIs" dxfId="1285" priority="99" stopIfTrue="1" operator="equal">
      <formula>$R$3</formula>
    </cfRule>
  </conditionalFormatting>
  <conditionalFormatting sqref="L2 K2:K3">
    <cfRule type="cellIs" dxfId="1284" priority="96" stopIfTrue="1" operator="lessThan">
      <formula>0</formula>
    </cfRule>
    <cfRule type="cellIs" dxfId="1283" priority="97" stopIfTrue="1" operator="greaterThan">
      <formula>0</formula>
    </cfRule>
  </conditionalFormatting>
  <conditionalFormatting sqref="P4:P56">
    <cfRule type="cellIs" dxfId="1282" priority="95" stopIfTrue="1" operator="lessThan">
      <formula>0</formula>
    </cfRule>
  </conditionalFormatting>
  <conditionalFormatting sqref="J6:J56">
    <cfRule type="cellIs" dxfId="1281" priority="93" stopIfTrue="1" operator="greaterThan">
      <formula>$E$2</formula>
    </cfRule>
    <cfRule type="cellIs" dxfId="1280" priority="94" stopIfTrue="1" operator="lessThan">
      <formula>0</formula>
    </cfRule>
  </conditionalFormatting>
  <conditionalFormatting sqref="N2:P3">
    <cfRule type="cellIs" dxfId="1279" priority="91" stopIfTrue="1" operator="greaterThan">
      <formula>$D$2</formula>
    </cfRule>
    <cfRule type="cellIs" dxfId="1278" priority="92" stopIfTrue="1" operator="lessThan">
      <formula>$D$2</formula>
    </cfRule>
  </conditionalFormatting>
  <conditionalFormatting sqref="I23">
    <cfRule type="cellIs" dxfId="1277" priority="89" stopIfTrue="1" operator="greaterThan">
      <formula>H23</formula>
    </cfRule>
    <cfRule type="cellIs" dxfId="1276" priority="90" stopIfTrue="1" operator="lessThan">
      <formula>H23</formula>
    </cfRule>
  </conditionalFormatting>
  <conditionalFormatting sqref="I6:I12">
    <cfRule type="cellIs" dxfId="1275" priority="87" stopIfTrue="1" operator="greaterThan">
      <formula>H6</formula>
    </cfRule>
    <cfRule type="cellIs" dxfId="1274" priority="88" stopIfTrue="1" operator="lessThan">
      <formula>0</formula>
    </cfRule>
  </conditionalFormatting>
  <conditionalFormatting sqref="I13:I21 I24:I56">
    <cfRule type="cellIs" dxfId="1273" priority="85" stopIfTrue="1" operator="lessThan">
      <formula>0</formula>
    </cfRule>
    <cfRule type="cellIs" dxfId="1272" priority="86" stopIfTrue="1" operator="greaterThan">
      <formula>H13</formula>
    </cfRule>
  </conditionalFormatting>
  <conditionalFormatting sqref="L6:L56">
    <cfRule type="cellIs" dxfId="1271" priority="84" stopIfTrue="1" operator="lessThan">
      <formula>I6</formula>
    </cfRule>
  </conditionalFormatting>
  <conditionalFormatting sqref="I22">
    <cfRule type="cellIs" dxfId="1270" priority="82" stopIfTrue="1" operator="lessThan">
      <formula>0</formula>
    </cfRule>
    <cfRule type="cellIs" dxfId="1269" priority="83" stopIfTrue="1" operator="greaterThan">
      <formula>H23</formula>
    </cfRule>
  </conditionalFormatting>
  <conditionalFormatting sqref="B1:B2 I3:J5">
    <cfRule type="cellIs" dxfId="1268" priority="81" stopIfTrue="1" operator="lessThan">
      <formula>0</formula>
    </cfRule>
  </conditionalFormatting>
  <conditionalFormatting sqref="O6:O56">
    <cfRule type="cellIs" dxfId="1267" priority="80" stopIfTrue="1" operator="lessThan">
      <formula>$D$2</formula>
    </cfRule>
  </conditionalFormatting>
  <conditionalFormatting sqref="C6:C56">
    <cfRule type="cellIs" dxfId="1266" priority="78" stopIfTrue="1" operator="equal">
      <formula>$Q$2</formula>
    </cfRule>
    <cfRule type="cellIs" dxfId="1265" priority="79" stopIfTrue="1" operator="equal">
      <formula>$Q$3</formula>
    </cfRule>
  </conditionalFormatting>
  <conditionalFormatting sqref="E6:E56">
    <cfRule type="cellIs" dxfId="1264" priority="76" stopIfTrue="1" operator="equal">
      <formula>$R$2</formula>
    </cfRule>
    <cfRule type="cellIs" dxfId="1263" priority="77" stopIfTrue="1" operator="equal">
      <formula>$R$3</formula>
    </cfRule>
  </conditionalFormatting>
  <conditionalFormatting sqref="L2 K2:K3">
    <cfRule type="cellIs" dxfId="1262" priority="74" stopIfTrue="1" operator="lessThan">
      <formula>0</formula>
    </cfRule>
    <cfRule type="cellIs" dxfId="1261" priority="75" stopIfTrue="1" operator="greaterThan">
      <formula>0</formula>
    </cfRule>
  </conditionalFormatting>
  <conditionalFormatting sqref="P4:P56">
    <cfRule type="cellIs" dxfId="1260" priority="73" stopIfTrue="1" operator="lessThan">
      <formula>0</formula>
    </cfRule>
  </conditionalFormatting>
  <conditionalFormatting sqref="J6:J56">
    <cfRule type="cellIs" dxfId="1259" priority="71" stopIfTrue="1" operator="greaterThan">
      <formula>$E$2</formula>
    </cfRule>
    <cfRule type="cellIs" dxfId="1258" priority="72" stopIfTrue="1" operator="lessThan">
      <formula>0</formula>
    </cfRule>
  </conditionalFormatting>
  <conditionalFormatting sqref="N2:P3">
    <cfRule type="cellIs" dxfId="1257" priority="69" stopIfTrue="1" operator="greaterThan">
      <formula>$D$2</formula>
    </cfRule>
    <cfRule type="cellIs" dxfId="1256" priority="70" stopIfTrue="1" operator="lessThan">
      <formula>$D$2</formula>
    </cfRule>
  </conditionalFormatting>
  <conditionalFormatting sqref="I23">
    <cfRule type="cellIs" dxfId="1255" priority="67" stopIfTrue="1" operator="greaterThan">
      <formula>H23</formula>
    </cfRule>
    <cfRule type="cellIs" dxfId="1254" priority="68" stopIfTrue="1" operator="lessThan">
      <formula>H23</formula>
    </cfRule>
  </conditionalFormatting>
  <conditionalFormatting sqref="I6:I12">
    <cfRule type="cellIs" dxfId="1253" priority="65" stopIfTrue="1" operator="greaterThan">
      <formula>H6</formula>
    </cfRule>
    <cfRule type="cellIs" dxfId="1252" priority="66" stopIfTrue="1" operator="lessThan">
      <formula>0</formula>
    </cfRule>
  </conditionalFormatting>
  <conditionalFormatting sqref="I13:I21 I24:I56">
    <cfRule type="cellIs" dxfId="1251" priority="63" stopIfTrue="1" operator="lessThan">
      <formula>0</formula>
    </cfRule>
    <cfRule type="cellIs" dxfId="1250" priority="64" stopIfTrue="1" operator="greaterThan">
      <formula>H13</formula>
    </cfRule>
  </conditionalFormatting>
  <conditionalFormatting sqref="L6:L56">
    <cfRule type="cellIs" dxfId="1249" priority="62" stopIfTrue="1" operator="lessThan">
      <formula>I6</formula>
    </cfRule>
  </conditionalFormatting>
  <conditionalFormatting sqref="I22">
    <cfRule type="cellIs" dxfId="1248" priority="60" stopIfTrue="1" operator="lessThan">
      <formula>0</formula>
    </cfRule>
    <cfRule type="cellIs" dxfId="1247" priority="61" stopIfTrue="1" operator="greaterThan">
      <formula>H23</formula>
    </cfRule>
  </conditionalFormatting>
  <conditionalFormatting sqref="B1:B2 I3:J5">
    <cfRule type="cellIs" dxfId="1246" priority="59" stopIfTrue="1" operator="lessThan">
      <formula>0</formula>
    </cfRule>
  </conditionalFormatting>
  <conditionalFormatting sqref="O6:O56">
    <cfRule type="cellIs" dxfId="1245" priority="58" stopIfTrue="1" operator="lessThan">
      <formula>$D$2</formula>
    </cfRule>
  </conditionalFormatting>
  <conditionalFormatting sqref="C6:C56">
    <cfRule type="cellIs" dxfId="1244" priority="56" stopIfTrue="1" operator="equal">
      <formula>$Q$2</formula>
    </cfRule>
    <cfRule type="cellIs" dxfId="1243" priority="57" stopIfTrue="1" operator="equal">
      <formula>$Q$3</formula>
    </cfRule>
  </conditionalFormatting>
  <conditionalFormatting sqref="E6:E56">
    <cfRule type="cellIs" dxfId="1242" priority="54" stopIfTrue="1" operator="equal">
      <formula>$R$2</formula>
    </cfRule>
    <cfRule type="cellIs" dxfId="1241" priority="55" stopIfTrue="1" operator="equal">
      <formula>$R$3</formula>
    </cfRule>
  </conditionalFormatting>
  <conditionalFormatting sqref="L2 K2:K3">
    <cfRule type="cellIs" dxfId="1240" priority="52" stopIfTrue="1" operator="lessThan">
      <formula>0</formula>
    </cfRule>
    <cfRule type="cellIs" dxfId="1239" priority="53" stopIfTrue="1" operator="greaterThan">
      <formula>0</formula>
    </cfRule>
  </conditionalFormatting>
  <conditionalFormatting sqref="P4:P56">
    <cfRule type="cellIs" dxfId="1238" priority="51" stopIfTrue="1" operator="lessThan">
      <formula>0</formula>
    </cfRule>
  </conditionalFormatting>
  <conditionalFormatting sqref="J6:J56">
    <cfRule type="cellIs" dxfId="1237" priority="49" stopIfTrue="1" operator="greaterThan">
      <formula>$E$2</formula>
    </cfRule>
    <cfRule type="cellIs" dxfId="1236" priority="50" stopIfTrue="1" operator="lessThan">
      <formula>0</formula>
    </cfRule>
  </conditionalFormatting>
  <conditionalFormatting sqref="N2:P3">
    <cfRule type="cellIs" dxfId="1235" priority="47" stopIfTrue="1" operator="greaterThan">
      <formula>$D$2</formula>
    </cfRule>
    <cfRule type="cellIs" dxfId="1234" priority="48" stopIfTrue="1" operator="lessThan">
      <formula>$D$2</formula>
    </cfRule>
  </conditionalFormatting>
  <conditionalFormatting sqref="I23">
    <cfRule type="cellIs" dxfId="1233" priority="45" stopIfTrue="1" operator="greaterThan">
      <formula>H23</formula>
    </cfRule>
    <cfRule type="cellIs" dxfId="1232" priority="46" stopIfTrue="1" operator="lessThan">
      <formula>H23</formula>
    </cfRule>
  </conditionalFormatting>
  <conditionalFormatting sqref="I6:I12">
    <cfRule type="cellIs" dxfId="1231" priority="43" stopIfTrue="1" operator="greaterThan">
      <formula>H6</formula>
    </cfRule>
    <cfRule type="cellIs" dxfId="1230" priority="44" stopIfTrue="1" operator="lessThan">
      <formula>0</formula>
    </cfRule>
  </conditionalFormatting>
  <conditionalFormatting sqref="I13:I21 I24:I56">
    <cfRule type="cellIs" dxfId="1229" priority="41" stopIfTrue="1" operator="lessThan">
      <formula>0</formula>
    </cfRule>
    <cfRule type="cellIs" dxfId="1228" priority="42" stopIfTrue="1" operator="greaterThan">
      <formula>H13</formula>
    </cfRule>
  </conditionalFormatting>
  <conditionalFormatting sqref="L6:L56">
    <cfRule type="cellIs" dxfId="1227" priority="40" stopIfTrue="1" operator="lessThan">
      <formula>I6</formula>
    </cfRule>
  </conditionalFormatting>
  <conditionalFormatting sqref="I22">
    <cfRule type="cellIs" dxfId="1226" priority="38" stopIfTrue="1" operator="lessThan">
      <formula>0</formula>
    </cfRule>
    <cfRule type="cellIs" dxfId="1225" priority="39" stopIfTrue="1" operator="greaterThan">
      <formula>H23</formula>
    </cfRule>
  </conditionalFormatting>
  <conditionalFormatting sqref="B1:B2 I3:J5">
    <cfRule type="cellIs" dxfId="1224" priority="37" stopIfTrue="1" operator="lessThan">
      <formula>0</formula>
    </cfRule>
  </conditionalFormatting>
  <conditionalFormatting sqref="O6:O56">
    <cfRule type="cellIs" dxfId="1223" priority="36" stopIfTrue="1" operator="lessThan">
      <formula>$D$2</formula>
    </cfRule>
  </conditionalFormatting>
  <conditionalFormatting sqref="C6:C56">
    <cfRule type="cellIs" dxfId="1222" priority="34" stopIfTrue="1" operator="equal">
      <formula>$Q$2</formula>
    </cfRule>
    <cfRule type="cellIs" dxfId="1221" priority="35" stopIfTrue="1" operator="equal">
      <formula>$Q$3</formula>
    </cfRule>
  </conditionalFormatting>
  <conditionalFormatting sqref="E6:E56">
    <cfRule type="cellIs" dxfId="1220" priority="32" stopIfTrue="1" operator="equal">
      <formula>$R$2</formula>
    </cfRule>
    <cfRule type="cellIs" dxfId="1219" priority="33" stopIfTrue="1" operator="equal">
      <formula>$R$3</formula>
    </cfRule>
  </conditionalFormatting>
  <conditionalFormatting sqref="L2 K2:K3">
    <cfRule type="cellIs" dxfId="1218" priority="30" stopIfTrue="1" operator="lessThan">
      <formula>0</formula>
    </cfRule>
    <cfRule type="cellIs" dxfId="1217" priority="31" stopIfTrue="1" operator="greaterThan">
      <formula>0</formula>
    </cfRule>
  </conditionalFormatting>
  <conditionalFormatting sqref="P4:P56">
    <cfRule type="cellIs" dxfId="1216" priority="29" stopIfTrue="1" operator="lessThan">
      <formula>0</formula>
    </cfRule>
  </conditionalFormatting>
  <conditionalFormatting sqref="J6:J56">
    <cfRule type="cellIs" dxfId="1215" priority="27" stopIfTrue="1" operator="greaterThan">
      <formula>$E$2</formula>
    </cfRule>
    <cfRule type="cellIs" dxfId="1214" priority="28" stopIfTrue="1" operator="lessThan">
      <formula>0</formula>
    </cfRule>
  </conditionalFormatting>
  <conditionalFormatting sqref="N2:P3">
    <cfRule type="cellIs" dxfId="1213" priority="25" stopIfTrue="1" operator="greaterThan">
      <formula>$D$2</formula>
    </cfRule>
    <cfRule type="cellIs" dxfId="1212" priority="26" stopIfTrue="1" operator="lessThan">
      <formula>$D$2</formula>
    </cfRule>
  </conditionalFormatting>
  <conditionalFormatting sqref="I23">
    <cfRule type="cellIs" dxfId="1211" priority="23" stopIfTrue="1" operator="greaterThan">
      <formula>H23</formula>
    </cfRule>
    <cfRule type="cellIs" dxfId="1210" priority="24" stopIfTrue="1" operator="lessThan">
      <formula>H23</formula>
    </cfRule>
  </conditionalFormatting>
  <conditionalFormatting sqref="I6:I12">
    <cfRule type="cellIs" dxfId="1209" priority="21" stopIfTrue="1" operator="greaterThan">
      <formula>H6</formula>
    </cfRule>
    <cfRule type="cellIs" dxfId="1208" priority="22" stopIfTrue="1" operator="lessThan">
      <formula>0</formula>
    </cfRule>
  </conditionalFormatting>
  <conditionalFormatting sqref="I13:I21 I24:I56">
    <cfRule type="cellIs" dxfId="1207" priority="19" stopIfTrue="1" operator="lessThan">
      <formula>0</formula>
    </cfRule>
    <cfRule type="cellIs" dxfId="1206" priority="20" stopIfTrue="1" operator="greaterThan">
      <formula>H13</formula>
    </cfRule>
  </conditionalFormatting>
  <conditionalFormatting sqref="L6:L56">
    <cfRule type="cellIs" dxfId="1205" priority="18" stopIfTrue="1" operator="lessThan">
      <formula>I6</formula>
    </cfRule>
  </conditionalFormatting>
  <conditionalFormatting sqref="I22">
    <cfRule type="cellIs" dxfId="1204" priority="16" stopIfTrue="1" operator="lessThan">
      <formula>0</formula>
    </cfRule>
    <cfRule type="cellIs" dxfId="1203" priority="17" stopIfTrue="1" operator="greaterThan">
      <formula>H23</formula>
    </cfRule>
  </conditionalFormatting>
  <conditionalFormatting sqref="B1:B2 I3:J5">
    <cfRule type="cellIs" dxfId="1202" priority="15" stopIfTrue="1" operator="lessThan">
      <formula>0</formula>
    </cfRule>
  </conditionalFormatting>
  <conditionalFormatting sqref="O6:O56">
    <cfRule type="cellIs" dxfId="1201" priority="14" stopIfTrue="1" operator="lessThan">
      <formula>$D$2</formula>
    </cfRule>
  </conditionalFormatting>
  <conditionalFormatting sqref="C6:C56">
    <cfRule type="cellIs" dxfId="1200" priority="12" stopIfTrue="1" operator="equal">
      <formula>$Q$2</formula>
    </cfRule>
    <cfRule type="cellIs" dxfId="1199" priority="13" stopIfTrue="1" operator="equal">
      <formula>$Q$3</formula>
    </cfRule>
  </conditionalFormatting>
  <conditionalFormatting sqref="E6:E56">
    <cfRule type="cellIs" dxfId="1198" priority="10" stopIfTrue="1" operator="equal">
      <formula>$R$2</formula>
    </cfRule>
    <cfRule type="cellIs" dxfId="1197" priority="11" stopIfTrue="1" operator="equal">
      <formula>$R$3</formula>
    </cfRule>
  </conditionalFormatting>
  <conditionalFormatting sqref="L2 K2:K3">
    <cfRule type="cellIs" dxfId="1196" priority="8" stopIfTrue="1" operator="lessThan">
      <formula>0</formula>
    </cfRule>
    <cfRule type="cellIs" dxfId="1195" priority="9" stopIfTrue="1" operator="greaterThan">
      <formula>0</formula>
    </cfRule>
  </conditionalFormatting>
  <conditionalFormatting sqref="P4:P56">
    <cfRule type="cellIs" dxfId="1194" priority="7" stopIfTrue="1" operator="lessThan">
      <formula>0</formula>
    </cfRule>
  </conditionalFormatting>
  <conditionalFormatting sqref="J6:J56">
    <cfRule type="cellIs" dxfId="1193" priority="5" stopIfTrue="1" operator="greaterThan">
      <formula>$E$2</formula>
    </cfRule>
    <cfRule type="cellIs" dxfId="1192" priority="6" stopIfTrue="1" operator="lessThan">
      <formula>0</formula>
    </cfRule>
  </conditionalFormatting>
  <conditionalFormatting sqref="N2:P3">
    <cfRule type="cellIs" dxfId="1191" priority="3" stopIfTrue="1" operator="greaterThan">
      <formula>$D$2</formula>
    </cfRule>
    <cfRule type="cellIs" dxfId="1190" priority="4" stopIfTrue="1" operator="lessThan">
      <formula>$D$2</formula>
    </cfRule>
  </conditionalFormatting>
  <conditionalFormatting sqref="I23">
    <cfRule type="cellIs" dxfId="1189" priority="1" stopIfTrue="1" operator="greaterThan">
      <formula>H23</formula>
    </cfRule>
    <cfRule type="cellIs" dxfId="1188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Jun!$N$2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1187" priority="263" stopIfTrue="1" operator="greaterThan">
      <formula>H6</formula>
    </cfRule>
    <cfRule type="cellIs" dxfId="1186" priority="264" stopIfTrue="1" operator="lessThan">
      <formula>0</formula>
    </cfRule>
  </conditionalFormatting>
  <conditionalFormatting sqref="I13:I21 I24:I56">
    <cfRule type="cellIs" dxfId="1185" priority="261" stopIfTrue="1" operator="lessThan">
      <formula>0</formula>
    </cfRule>
    <cfRule type="cellIs" dxfId="1184" priority="262" stopIfTrue="1" operator="greaterThan">
      <formula>H13</formula>
    </cfRule>
  </conditionalFormatting>
  <conditionalFormatting sqref="L6:L56">
    <cfRule type="cellIs" dxfId="1183" priority="260" stopIfTrue="1" operator="lessThan">
      <formula>I6</formula>
    </cfRule>
  </conditionalFormatting>
  <conditionalFormatting sqref="I22">
    <cfRule type="cellIs" dxfId="1182" priority="258" stopIfTrue="1" operator="lessThan">
      <formula>0</formula>
    </cfRule>
    <cfRule type="cellIs" dxfId="1181" priority="259" stopIfTrue="1" operator="greaterThan">
      <formula>H23</formula>
    </cfRule>
  </conditionalFormatting>
  <conditionalFormatting sqref="B1:B2 I3:J5">
    <cfRule type="cellIs" dxfId="1180" priority="257" stopIfTrue="1" operator="lessThan">
      <formula>0</formula>
    </cfRule>
  </conditionalFormatting>
  <conditionalFormatting sqref="O6:O56">
    <cfRule type="cellIs" dxfId="1179" priority="256" stopIfTrue="1" operator="lessThan">
      <formula>$D$2</formula>
    </cfRule>
  </conditionalFormatting>
  <conditionalFormatting sqref="C6:C56">
    <cfRule type="cellIs" dxfId="1178" priority="254" stopIfTrue="1" operator="equal">
      <formula>$Q$2</formula>
    </cfRule>
    <cfRule type="cellIs" dxfId="1177" priority="255" stopIfTrue="1" operator="equal">
      <formula>$Q$3</formula>
    </cfRule>
  </conditionalFormatting>
  <conditionalFormatting sqref="E6:E56">
    <cfRule type="cellIs" dxfId="1176" priority="252" stopIfTrue="1" operator="equal">
      <formula>$R$2</formula>
    </cfRule>
    <cfRule type="cellIs" dxfId="1175" priority="253" stopIfTrue="1" operator="equal">
      <formula>$R$3</formula>
    </cfRule>
  </conditionalFormatting>
  <conditionalFormatting sqref="L2 K2:K3">
    <cfRule type="cellIs" dxfId="1174" priority="250" stopIfTrue="1" operator="lessThan">
      <formula>0</formula>
    </cfRule>
    <cfRule type="cellIs" dxfId="1173" priority="251" stopIfTrue="1" operator="greaterThan">
      <formula>0</formula>
    </cfRule>
  </conditionalFormatting>
  <conditionalFormatting sqref="P4:P56">
    <cfRule type="cellIs" dxfId="1172" priority="249" stopIfTrue="1" operator="lessThan">
      <formula>0</formula>
    </cfRule>
  </conditionalFormatting>
  <conditionalFormatting sqref="J6:J56">
    <cfRule type="cellIs" dxfId="1171" priority="247" stopIfTrue="1" operator="greaterThan">
      <formula>$E$2</formula>
    </cfRule>
    <cfRule type="cellIs" dxfId="1170" priority="248" stopIfTrue="1" operator="lessThan">
      <formula>0</formula>
    </cfRule>
  </conditionalFormatting>
  <conditionalFormatting sqref="N2:P3">
    <cfRule type="cellIs" dxfId="1169" priority="245" stopIfTrue="1" operator="greaterThan">
      <formula>$D$2</formula>
    </cfRule>
    <cfRule type="cellIs" dxfId="1168" priority="246" stopIfTrue="1" operator="lessThan">
      <formula>$D$2</formula>
    </cfRule>
  </conditionalFormatting>
  <conditionalFormatting sqref="I23">
    <cfRule type="cellIs" dxfId="1167" priority="243" stopIfTrue="1" operator="greaterThan">
      <formula>H23</formula>
    </cfRule>
    <cfRule type="cellIs" dxfId="1166" priority="244" stopIfTrue="1" operator="lessThan">
      <formula>H23</formula>
    </cfRule>
  </conditionalFormatting>
  <conditionalFormatting sqref="I6:I12">
    <cfRule type="cellIs" dxfId="1165" priority="241" stopIfTrue="1" operator="greaterThan">
      <formula>H6</formula>
    </cfRule>
    <cfRule type="cellIs" dxfId="1164" priority="242" stopIfTrue="1" operator="lessThan">
      <formula>0</formula>
    </cfRule>
  </conditionalFormatting>
  <conditionalFormatting sqref="I13:I21 I24:I56">
    <cfRule type="cellIs" dxfId="1163" priority="239" stopIfTrue="1" operator="lessThan">
      <formula>0</formula>
    </cfRule>
    <cfRule type="cellIs" dxfId="1162" priority="240" stopIfTrue="1" operator="greaterThan">
      <formula>H13</formula>
    </cfRule>
  </conditionalFormatting>
  <conditionalFormatting sqref="L6:L56">
    <cfRule type="cellIs" dxfId="1161" priority="238" stopIfTrue="1" operator="lessThan">
      <formula>I6</formula>
    </cfRule>
  </conditionalFormatting>
  <conditionalFormatting sqref="I22">
    <cfRule type="cellIs" dxfId="1160" priority="236" stopIfTrue="1" operator="lessThan">
      <formula>0</formula>
    </cfRule>
    <cfRule type="cellIs" dxfId="1159" priority="237" stopIfTrue="1" operator="greaterThan">
      <formula>H23</formula>
    </cfRule>
  </conditionalFormatting>
  <conditionalFormatting sqref="B1:B2 I3:J5">
    <cfRule type="cellIs" dxfId="1158" priority="235" stopIfTrue="1" operator="lessThan">
      <formula>0</formula>
    </cfRule>
  </conditionalFormatting>
  <conditionalFormatting sqref="O6:O56">
    <cfRule type="cellIs" dxfId="1157" priority="234" stopIfTrue="1" operator="lessThan">
      <formula>$D$2</formula>
    </cfRule>
  </conditionalFormatting>
  <conditionalFormatting sqref="C6:C56">
    <cfRule type="cellIs" dxfId="1156" priority="232" stopIfTrue="1" operator="equal">
      <formula>$Q$2</formula>
    </cfRule>
    <cfRule type="cellIs" dxfId="1155" priority="233" stopIfTrue="1" operator="equal">
      <formula>$Q$3</formula>
    </cfRule>
  </conditionalFormatting>
  <conditionalFormatting sqref="E6:E56">
    <cfRule type="cellIs" dxfId="1154" priority="230" stopIfTrue="1" operator="equal">
      <formula>$R$2</formula>
    </cfRule>
    <cfRule type="cellIs" dxfId="1153" priority="231" stopIfTrue="1" operator="equal">
      <formula>$R$3</formula>
    </cfRule>
  </conditionalFormatting>
  <conditionalFormatting sqref="L2 K2:K3">
    <cfRule type="cellIs" dxfId="1152" priority="228" stopIfTrue="1" operator="lessThan">
      <formula>0</formula>
    </cfRule>
    <cfRule type="cellIs" dxfId="1151" priority="229" stopIfTrue="1" operator="greaterThan">
      <formula>0</formula>
    </cfRule>
  </conditionalFormatting>
  <conditionalFormatting sqref="P4:P56">
    <cfRule type="cellIs" dxfId="1150" priority="227" stopIfTrue="1" operator="lessThan">
      <formula>0</formula>
    </cfRule>
  </conditionalFormatting>
  <conditionalFormatting sqref="J6:J56">
    <cfRule type="cellIs" dxfId="1149" priority="225" stopIfTrue="1" operator="greaterThan">
      <formula>$E$2</formula>
    </cfRule>
    <cfRule type="cellIs" dxfId="1148" priority="226" stopIfTrue="1" operator="lessThan">
      <formula>0</formula>
    </cfRule>
  </conditionalFormatting>
  <conditionalFormatting sqref="N2:P3">
    <cfRule type="cellIs" dxfId="1147" priority="223" stopIfTrue="1" operator="greaterThan">
      <formula>$D$2</formula>
    </cfRule>
    <cfRule type="cellIs" dxfId="1146" priority="224" stopIfTrue="1" operator="lessThan">
      <formula>$D$2</formula>
    </cfRule>
  </conditionalFormatting>
  <conditionalFormatting sqref="I23">
    <cfRule type="cellIs" dxfId="1145" priority="221" stopIfTrue="1" operator="greaterThan">
      <formula>H23</formula>
    </cfRule>
    <cfRule type="cellIs" dxfId="1144" priority="222" stopIfTrue="1" operator="lessThan">
      <formula>H23</formula>
    </cfRule>
  </conditionalFormatting>
  <conditionalFormatting sqref="I6:I12">
    <cfRule type="cellIs" dxfId="1143" priority="219" stopIfTrue="1" operator="greaterThan">
      <formula>H6</formula>
    </cfRule>
    <cfRule type="cellIs" dxfId="1142" priority="220" stopIfTrue="1" operator="lessThan">
      <formula>0</formula>
    </cfRule>
  </conditionalFormatting>
  <conditionalFormatting sqref="I13:I21 I24:I56">
    <cfRule type="cellIs" dxfId="1141" priority="217" stopIfTrue="1" operator="lessThan">
      <formula>0</formula>
    </cfRule>
    <cfRule type="cellIs" dxfId="1140" priority="218" stopIfTrue="1" operator="greaterThan">
      <formula>H13</formula>
    </cfRule>
  </conditionalFormatting>
  <conditionalFormatting sqref="L6:L56">
    <cfRule type="cellIs" dxfId="1139" priority="216" stopIfTrue="1" operator="lessThan">
      <formula>I6</formula>
    </cfRule>
  </conditionalFormatting>
  <conditionalFormatting sqref="I22">
    <cfRule type="cellIs" dxfId="1138" priority="214" stopIfTrue="1" operator="lessThan">
      <formula>0</formula>
    </cfRule>
    <cfRule type="cellIs" dxfId="1137" priority="215" stopIfTrue="1" operator="greaterThan">
      <formula>H23</formula>
    </cfRule>
  </conditionalFormatting>
  <conditionalFormatting sqref="B1:B2 I3:J5">
    <cfRule type="cellIs" dxfId="1136" priority="213" stopIfTrue="1" operator="lessThan">
      <formula>0</formula>
    </cfRule>
  </conditionalFormatting>
  <conditionalFormatting sqref="O6:O56">
    <cfRule type="cellIs" dxfId="1135" priority="212" stopIfTrue="1" operator="lessThan">
      <formula>$D$2</formula>
    </cfRule>
  </conditionalFormatting>
  <conditionalFormatting sqref="C6:C56">
    <cfRule type="cellIs" dxfId="1134" priority="210" stopIfTrue="1" operator="equal">
      <formula>$Q$2</formula>
    </cfRule>
    <cfRule type="cellIs" dxfId="1133" priority="211" stopIfTrue="1" operator="equal">
      <formula>$Q$3</formula>
    </cfRule>
  </conditionalFormatting>
  <conditionalFormatting sqref="E6:E56">
    <cfRule type="cellIs" dxfId="1132" priority="208" stopIfTrue="1" operator="equal">
      <formula>$R$2</formula>
    </cfRule>
    <cfRule type="cellIs" dxfId="1131" priority="209" stopIfTrue="1" operator="equal">
      <formula>$R$3</formula>
    </cfRule>
  </conditionalFormatting>
  <conditionalFormatting sqref="L2 K2:K3">
    <cfRule type="cellIs" dxfId="1130" priority="206" stopIfTrue="1" operator="lessThan">
      <formula>0</formula>
    </cfRule>
    <cfRule type="cellIs" dxfId="1129" priority="207" stopIfTrue="1" operator="greaterThan">
      <formula>0</formula>
    </cfRule>
  </conditionalFormatting>
  <conditionalFormatting sqref="P4:P56">
    <cfRule type="cellIs" dxfId="1128" priority="205" stopIfTrue="1" operator="lessThan">
      <formula>0</formula>
    </cfRule>
  </conditionalFormatting>
  <conditionalFormatting sqref="J6:J56">
    <cfRule type="cellIs" dxfId="1127" priority="203" stopIfTrue="1" operator="greaterThan">
      <formula>$E$2</formula>
    </cfRule>
    <cfRule type="cellIs" dxfId="1126" priority="204" stopIfTrue="1" operator="lessThan">
      <formula>0</formula>
    </cfRule>
  </conditionalFormatting>
  <conditionalFormatting sqref="N2:P3">
    <cfRule type="cellIs" dxfId="1125" priority="201" stopIfTrue="1" operator="greaterThan">
      <formula>$D$2</formula>
    </cfRule>
    <cfRule type="cellIs" dxfId="1124" priority="202" stopIfTrue="1" operator="lessThan">
      <formula>$D$2</formula>
    </cfRule>
  </conditionalFormatting>
  <conditionalFormatting sqref="I23">
    <cfRule type="cellIs" dxfId="1123" priority="199" stopIfTrue="1" operator="greaterThan">
      <formula>H23</formula>
    </cfRule>
    <cfRule type="cellIs" dxfId="1122" priority="200" stopIfTrue="1" operator="lessThan">
      <formula>H23</formula>
    </cfRule>
  </conditionalFormatting>
  <conditionalFormatting sqref="I6:I12">
    <cfRule type="cellIs" dxfId="1121" priority="197" stopIfTrue="1" operator="greaterThan">
      <formula>H6</formula>
    </cfRule>
    <cfRule type="cellIs" dxfId="1120" priority="198" stopIfTrue="1" operator="lessThan">
      <formula>0</formula>
    </cfRule>
  </conditionalFormatting>
  <conditionalFormatting sqref="I13:I21 I24:I56">
    <cfRule type="cellIs" dxfId="1119" priority="195" stopIfTrue="1" operator="lessThan">
      <formula>0</formula>
    </cfRule>
    <cfRule type="cellIs" dxfId="1118" priority="196" stopIfTrue="1" operator="greaterThan">
      <formula>H13</formula>
    </cfRule>
  </conditionalFormatting>
  <conditionalFormatting sqref="L6:L56">
    <cfRule type="cellIs" dxfId="1117" priority="194" stopIfTrue="1" operator="lessThan">
      <formula>I6</formula>
    </cfRule>
  </conditionalFormatting>
  <conditionalFormatting sqref="I22">
    <cfRule type="cellIs" dxfId="1116" priority="192" stopIfTrue="1" operator="lessThan">
      <formula>0</formula>
    </cfRule>
    <cfRule type="cellIs" dxfId="1115" priority="193" stopIfTrue="1" operator="greaterThan">
      <formula>H23</formula>
    </cfRule>
  </conditionalFormatting>
  <conditionalFormatting sqref="B1:B2 I3:J5">
    <cfRule type="cellIs" dxfId="1114" priority="191" stopIfTrue="1" operator="lessThan">
      <formula>0</formula>
    </cfRule>
  </conditionalFormatting>
  <conditionalFormatting sqref="O6:O56">
    <cfRule type="cellIs" dxfId="1113" priority="190" stopIfTrue="1" operator="lessThan">
      <formula>$D$2</formula>
    </cfRule>
  </conditionalFormatting>
  <conditionalFormatting sqref="C6:C56">
    <cfRule type="cellIs" dxfId="1112" priority="188" stopIfTrue="1" operator="equal">
      <formula>$Q$2</formula>
    </cfRule>
    <cfRule type="cellIs" dxfId="1111" priority="189" stopIfTrue="1" operator="equal">
      <formula>$Q$3</formula>
    </cfRule>
  </conditionalFormatting>
  <conditionalFormatting sqref="E6:E56">
    <cfRule type="cellIs" dxfId="1110" priority="186" stopIfTrue="1" operator="equal">
      <formula>$R$2</formula>
    </cfRule>
    <cfRule type="cellIs" dxfId="1109" priority="187" stopIfTrue="1" operator="equal">
      <formula>$R$3</formula>
    </cfRule>
  </conditionalFormatting>
  <conditionalFormatting sqref="L2 K2:K3">
    <cfRule type="cellIs" dxfId="1108" priority="184" stopIfTrue="1" operator="lessThan">
      <formula>0</formula>
    </cfRule>
    <cfRule type="cellIs" dxfId="1107" priority="185" stopIfTrue="1" operator="greaterThan">
      <formula>0</formula>
    </cfRule>
  </conditionalFormatting>
  <conditionalFormatting sqref="P4:P56">
    <cfRule type="cellIs" dxfId="1106" priority="183" stopIfTrue="1" operator="lessThan">
      <formula>0</formula>
    </cfRule>
  </conditionalFormatting>
  <conditionalFormatting sqref="J6:J56">
    <cfRule type="cellIs" dxfId="1105" priority="181" stopIfTrue="1" operator="greaterThan">
      <formula>$E$2</formula>
    </cfRule>
    <cfRule type="cellIs" dxfId="1104" priority="182" stopIfTrue="1" operator="lessThan">
      <formula>0</formula>
    </cfRule>
  </conditionalFormatting>
  <conditionalFormatting sqref="N2:P3">
    <cfRule type="cellIs" dxfId="1103" priority="179" stopIfTrue="1" operator="greaterThan">
      <formula>$D$2</formula>
    </cfRule>
    <cfRule type="cellIs" dxfId="1102" priority="180" stopIfTrue="1" operator="lessThan">
      <formula>$D$2</formula>
    </cfRule>
  </conditionalFormatting>
  <conditionalFormatting sqref="I23">
    <cfRule type="cellIs" dxfId="1101" priority="177" stopIfTrue="1" operator="greaterThan">
      <formula>H23</formula>
    </cfRule>
    <cfRule type="cellIs" dxfId="1100" priority="178" stopIfTrue="1" operator="lessThan">
      <formula>H23</formula>
    </cfRule>
  </conditionalFormatting>
  <conditionalFormatting sqref="I6:I12">
    <cfRule type="cellIs" dxfId="1099" priority="175" stopIfTrue="1" operator="greaterThan">
      <formula>H6</formula>
    </cfRule>
    <cfRule type="cellIs" dxfId="1098" priority="176" stopIfTrue="1" operator="lessThan">
      <formula>0</formula>
    </cfRule>
  </conditionalFormatting>
  <conditionalFormatting sqref="I13:I21 I24:I56">
    <cfRule type="cellIs" dxfId="1097" priority="173" stopIfTrue="1" operator="lessThan">
      <formula>0</formula>
    </cfRule>
    <cfRule type="cellIs" dxfId="1096" priority="174" stopIfTrue="1" operator="greaterThan">
      <formula>H13</formula>
    </cfRule>
  </conditionalFormatting>
  <conditionalFormatting sqref="L6:L56">
    <cfRule type="cellIs" dxfId="1095" priority="172" stopIfTrue="1" operator="lessThan">
      <formula>I6</formula>
    </cfRule>
  </conditionalFormatting>
  <conditionalFormatting sqref="I22">
    <cfRule type="cellIs" dxfId="1094" priority="170" stopIfTrue="1" operator="lessThan">
      <formula>0</formula>
    </cfRule>
    <cfRule type="cellIs" dxfId="1093" priority="171" stopIfTrue="1" operator="greaterThan">
      <formula>H23</formula>
    </cfRule>
  </conditionalFormatting>
  <conditionalFormatting sqref="B1:B2 I3:J5">
    <cfRule type="cellIs" dxfId="1092" priority="169" stopIfTrue="1" operator="lessThan">
      <formula>0</formula>
    </cfRule>
  </conditionalFormatting>
  <conditionalFormatting sqref="O6:O56">
    <cfRule type="cellIs" dxfId="1091" priority="168" stopIfTrue="1" operator="lessThan">
      <formula>$D$2</formula>
    </cfRule>
  </conditionalFormatting>
  <conditionalFormatting sqref="C6:C56">
    <cfRule type="cellIs" dxfId="1090" priority="166" stopIfTrue="1" operator="equal">
      <formula>$Q$2</formula>
    </cfRule>
    <cfRule type="cellIs" dxfId="1089" priority="167" stopIfTrue="1" operator="equal">
      <formula>$Q$3</formula>
    </cfRule>
  </conditionalFormatting>
  <conditionalFormatting sqref="E6:E56">
    <cfRule type="cellIs" dxfId="1088" priority="164" stopIfTrue="1" operator="equal">
      <formula>$R$2</formula>
    </cfRule>
    <cfRule type="cellIs" dxfId="1087" priority="165" stopIfTrue="1" operator="equal">
      <formula>$R$3</formula>
    </cfRule>
  </conditionalFormatting>
  <conditionalFormatting sqref="L2 K2:K3">
    <cfRule type="cellIs" dxfId="1086" priority="162" stopIfTrue="1" operator="lessThan">
      <formula>0</formula>
    </cfRule>
    <cfRule type="cellIs" dxfId="1085" priority="163" stopIfTrue="1" operator="greaterThan">
      <formula>0</formula>
    </cfRule>
  </conditionalFormatting>
  <conditionalFormatting sqref="P4:P56">
    <cfRule type="cellIs" dxfId="1084" priority="161" stopIfTrue="1" operator="lessThan">
      <formula>0</formula>
    </cfRule>
  </conditionalFormatting>
  <conditionalFormatting sqref="J6:J56">
    <cfRule type="cellIs" dxfId="1083" priority="159" stopIfTrue="1" operator="greaterThan">
      <formula>$E$2</formula>
    </cfRule>
    <cfRule type="cellIs" dxfId="1082" priority="160" stopIfTrue="1" operator="lessThan">
      <formula>0</formula>
    </cfRule>
  </conditionalFormatting>
  <conditionalFormatting sqref="N2:P3">
    <cfRule type="cellIs" dxfId="1081" priority="157" stopIfTrue="1" operator="greaterThan">
      <formula>$D$2</formula>
    </cfRule>
    <cfRule type="cellIs" dxfId="1080" priority="158" stopIfTrue="1" operator="lessThan">
      <formula>$D$2</formula>
    </cfRule>
  </conditionalFormatting>
  <conditionalFormatting sqref="I23">
    <cfRule type="cellIs" dxfId="1079" priority="155" stopIfTrue="1" operator="greaterThan">
      <formula>H23</formula>
    </cfRule>
    <cfRule type="cellIs" dxfId="1078" priority="156" stopIfTrue="1" operator="lessThan">
      <formula>H23</formula>
    </cfRule>
  </conditionalFormatting>
  <conditionalFormatting sqref="I6:I12">
    <cfRule type="cellIs" dxfId="1077" priority="153" stopIfTrue="1" operator="greaterThan">
      <formula>H6</formula>
    </cfRule>
    <cfRule type="cellIs" dxfId="1076" priority="154" stopIfTrue="1" operator="lessThan">
      <formula>0</formula>
    </cfRule>
  </conditionalFormatting>
  <conditionalFormatting sqref="I13:I21 I24:I56">
    <cfRule type="cellIs" dxfId="1075" priority="151" stopIfTrue="1" operator="lessThan">
      <formula>0</formula>
    </cfRule>
    <cfRule type="cellIs" dxfId="1074" priority="152" stopIfTrue="1" operator="greaterThan">
      <formula>H13</formula>
    </cfRule>
  </conditionalFormatting>
  <conditionalFormatting sqref="L6:L56">
    <cfRule type="cellIs" dxfId="1073" priority="150" stopIfTrue="1" operator="lessThan">
      <formula>I6</formula>
    </cfRule>
  </conditionalFormatting>
  <conditionalFormatting sqref="I22">
    <cfRule type="cellIs" dxfId="1072" priority="148" stopIfTrue="1" operator="lessThan">
      <formula>0</formula>
    </cfRule>
    <cfRule type="cellIs" dxfId="1071" priority="149" stopIfTrue="1" operator="greaterThan">
      <formula>H23</formula>
    </cfRule>
  </conditionalFormatting>
  <conditionalFormatting sqref="B1:B2 I3:J5">
    <cfRule type="cellIs" dxfId="1070" priority="147" stopIfTrue="1" operator="lessThan">
      <formula>0</formula>
    </cfRule>
  </conditionalFormatting>
  <conditionalFormatting sqref="O6:O56">
    <cfRule type="cellIs" dxfId="1069" priority="146" stopIfTrue="1" operator="lessThan">
      <formula>$D$2</formula>
    </cfRule>
  </conditionalFormatting>
  <conditionalFormatting sqref="C6:C56">
    <cfRule type="cellIs" dxfId="1068" priority="144" stopIfTrue="1" operator="equal">
      <formula>$Q$2</formula>
    </cfRule>
    <cfRule type="cellIs" dxfId="1067" priority="145" stopIfTrue="1" operator="equal">
      <formula>$Q$3</formula>
    </cfRule>
  </conditionalFormatting>
  <conditionalFormatting sqref="E6:E56">
    <cfRule type="cellIs" dxfId="1066" priority="142" stopIfTrue="1" operator="equal">
      <formula>$R$2</formula>
    </cfRule>
    <cfRule type="cellIs" dxfId="1065" priority="143" stopIfTrue="1" operator="equal">
      <formula>$R$3</formula>
    </cfRule>
  </conditionalFormatting>
  <conditionalFormatting sqref="L2 K2:K3">
    <cfRule type="cellIs" dxfId="1064" priority="140" stopIfTrue="1" operator="lessThan">
      <formula>0</formula>
    </cfRule>
    <cfRule type="cellIs" dxfId="1063" priority="141" stopIfTrue="1" operator="greaterThan">
      <formula>0</formula>
    </cfRule>
  </conditionalFormatting>
  <conditionalFormatting sqref="P4:P56">
    <cfRule type="cellIs" dxfId="1062" priority="139" stopIfTrue="1" operator="lessThan">
      <formula>0</formula>
    </cfRule>
  </conditionalFormatting>
  <conditionalFormatting sqref="J6:J56">
    <cfRule type="cellIs" dxfId="1061" priority="137" stopIfTrue="1" operator="greaterThan">
      <formula>$E$2</formula>
    </cfRule>
    <cfRule type="cellIs" dxfId="1060" priority="138" stopIfTrue="1" operator="lessThan">
      <formula>0</formula>
    </cfRule>
  </conditionalFormatting>
  <conditionalFormatting sqref="N2:P3">
    <cfRule type="cellIs" dxfId="1059" priority="135" stopIfTrue="1" operator="greaterThan">
      <formula>$D$2</formula>
    </cfRule>
    <cfRule type="cellIs" dxfId="1058" priority="136" stopIfTrue="1" operator="lessThan">
      <formula>$D$2</formula>
    </cfRule>
  </conditionalFormatting>
  <conditionalFormatting sqref="I23">
    <cfRule type="cellIs" dxfId="1057" priority="133" stopIfTrue="1" operator="greaterThan">
      <formula>H23</formula>
    </cfRule>
    <cfRule type="cellIs" dxfId="1056" priority="134" stopIfTrue="1" operator="lessThan">
      <formula>H23</formula>
    </cfRule>
  </conditionalFormatting>
  <conditionalFormatting sqref="I6:I12">
    <cfRule type="cellIs" dxfId="1055" priority="131" stopIfTrue="1" operator="greaterThan">
      <formula>H6</formula>
    </cfRule>
    <cfRule type="cellIs" dxfId="1054" priority="132" stopIfTrue="1" operator="lessThan">
      <formula>0</formula>
    </cfRule>
  </conditionalFormatting>
  <conditionalFormatting sqref="I13:I21 I24:I56">
    <cfRule type="cellIs" dxfId="1053" priority="129" stopIfTrue="1" operator="lessThan">
      <formula>0</formula>
    </cfRule>
    <cfRule type="cellIs" dxfId="1052" priority="130" stopIfTrue="1" operator="greaterThan">
      <formula>H13</formula>
    </cfRule>
  </conditionalFormatting>
  <conditionalFormatting sqref="L6:L56">
    <cfRule type="cellIs" dxfId="1051" priority="128" stopIfTrue="1" operator="lessThan">
      <formula>I6</formula>
    </cfRule>
  </conditionalFormatting>
  <conditionalFormatting sqref="I22">
    <cfRule type="cellIs" dxfId="1050" priority="126" stopIfTrue="1" operator="lessThan">
      <formula>0</formula>
    </cfRule>
    <cfRule type="cellIs" dxfId="1049" priority="127" stopIfTrue="1" operator="greaterThan">
      <formula>H23</formula>
    </cfRule>
  </conditionalFormatting>
  <conditionalFormatting sqref="B1:B2 I3:J5">
    <cfRule type="cellIs" dxfId="1048" priority="125" stopIfTrue="1" operator="lessThan">
      <formula>0</formula>
    </cfRule>
  </conditionalFormatting>
  <conditionalFormatting sqref="O6:O56">
    <cfRule type="cellIs" dxfId="1047" priority="124" stopIfTrue="1" operator="lessThan">
      <formula>$D$2</formula>
    </cfRule>
  </conditionalFormatting>
  <conditionalFormatting sqref="C6:C56">
    <cfRule type="cellIs" dxfId="1046" priority="122" stopIfTrue="1" operator="equal">
      <formula>$Q$2</formula>
    </cfRule>
    <cfRule type="cellIs" dxfId="1045" priority="123" stopIfTrue="1" operator="equal">
      <formula>$Q$3</formula>
    </cfRule>
  </conditionalFormatting>
  <conditionalFormatting sqref="E6:E56">
    <cfRule type="cellIs" dxfId="1044" priority="120" stopIfTrue="1" operator="equal">
      <formula>$R$2</formula>
    </cfRule>
    <cfRule type="cellIs" dxfId="1043" priority="121" stopIfTrue="1" operator="equal">
      <formula>$R$3</formula>
    </cfRule>
  </conditionalFormatting>
  <conditionalFormatting sqref="L2 K2:K3">
    <cfRule type="cellIs" dxfId="1042" priority="118" stopIfTrue="1" operator="lessThan">
      <formula>0</formula>
    </cfRule>
    <cfRule type="cellIs" dxfId="1041" priority="119" stopIfTrue="1" operator="greaterThan">
      <formula>0</formula>
    </cfRule>
  </conditionalFormatting>
  <conditionalFormatting sqref="P4:P56">
    <cfRule type="cellIs" dxfId="1040" priority="117" stopIfTrue="1" operator="lessThan">
      <formula>0</formula>
    </cfRule>
  </conditionalFormatting>
  <conditionalFormatting sqref="J6:J56">
    <cfRule type="cellIs" dxfId="1039" priority="115" stopIfTrue="1" operator="greaterThan">
      <formula>$E$2</formula>
    </cfRule>
    <cfRule type="cellIs" dxfId="1038" priority="116" stopIfTrue="1" operator="lessThan">
      <formula>0</formula>
    </cfRule>
  </conditionalFormatting>
  <conditionalFormatting sqref="N2:P3">
    <cfRule type="cellIs" dxfId="1037" priority="113" stopIfTrue="1" operator="greaterThan">
      <formula>$D$2</formula>
    </cfRule>
    <cfRule type="cellIs" dxfId="1036" priority="114" stopIfTrue="1" operator="lessThan">
      <formula>$D$2</formula>
    </cfRule>
  </conditionalFormatting>
  <conditionalFormatting sqref="I23">
    <cfRule type="cellIs" dxfId="1035" priority="111" stopIfTrue="1" operator="greaterThan">
      <formula>H23</formula>
    </cfRule>
    <cfRule type="cellIs" dxfId="1034" priority="112" stopIfTrue="1" operator="lessThan">
      <formula>H23</formula>
    </cfRule>
  </conditionalFormatting>
  <conditionalFormatting sqref="I6:I12">
    <cfRule type="cellIs" dxfId="1033" priority="109" stopIfTrue="1" operator="greaterThan">
      <formula>H6</formula>
    </cfRule>
    <cfRule type="cellIs" dxfId="1032" priority="110" stopIfTrue="1" operator="lessThan">
      <formula>0</formula>
    </cfRule>
  </conditionalFormatting>
  <conditionalFormatting sqref="I13:I21 I24:I56">
    <cfRule type="cellIs" dxfId="1031" priority="107" stopIfTrue="1" operator="lessThan">
      <formula>0</formula>
    </cfRule>
    <cfRule type="cellIs" dxfId="1030" priority="108" stopIfTrue="1" operator="greaterThan">
      <formula>H13</formula>
    </cfRule>
  </conditionalFormatting>
  <conditionalFormatting sqref="L6:L56">
    <cfRule type="cellIs" dxfId="1029" priority="106" stopIfTrue="1" operator="lessThan">
      <formula>I6</formula>
    </cfRule>
  </conditionalFormatting>
  <conditionalFormatting sqref="I22">
    <cfRule type="cellIs" dxfId="1028" priority="104" stopIfTrue="1" operator="lessThan">
      <formula>0</formula>
    </cfRule>
    <cfRule type="cellIs" dxfId="1027" priority="105" stopIfTrue="1" operator="greaterThan">
      <formula>H23</formula>
    </cfRule>
  </conditionalFormatting>
  <conditionalFormatting sqref="B1:B2 I3:J5">
    <cfRule type="cellIs" dxfId="1026" priority="103" stopIfTrue="1" operator="lessThan">
      <formula>0</formula>
    </cfRule>
  </conditionalFormatting>
  <conditionalFormatting sqref="O6:O56">
    <cfRule type="cellIs" dxfId="1025" priority="102" stopIfTrue="1" operator="lessThan">
      <formula>$D$2</formula>
    </cfRule>
  </conditionalFormatting>
  <conditionalFormatting sqref="C6:C56">
    <cfRule type="cellIs" dxfId="1024" priority="100" stopIfTrue="1" operator="equal">
      <formula>$Q$2</formula>
    </cfRule>
    <cfRule type="cellIs" dxfId="1023" priority="101" stopIfTrue="1" operator="equal">
      <formula>$Q$3</formula>
    </cfRule>
  </conditionalFormatting>
  <conditionalFormatting sqref="E6:E56">
    <cfRule type="cellIs" dxfId="1022" priority="98" stopIfTrue="1" operator="equal">
      <formula>$R$2</formula>
    </cfRule>
    <cfRule type="cellIs" dxfId="1021" priority="99" stopIfTrue="1" operator="equal">
      <formula>$R$3</formula>
    </cfRule>
  </conditionalFormatting>
  <conditionalFormatting sqref="L2 K2:K3">
    <cfRule type="cellIs" dxfId="1020" priority="96" stopIfTrue="1" operator="lessThan">
      <formula>0</formula>
    </cfRule>
    <cfRule type="cellIs" dxfId="1019" priority="97" stopIfTrue="1" operator="greaterThan">
      <formula>0</formula>
    </cfRule>
  </conditionalFormatting>
  <conditionalFormatting sqref="P4:P56">
    <cfRule type="cellIs" dxfId="1018" priority="95" stopIfTrue="1" operator="lessThan">
      <formula>0</formula>
    </cfRule>
  </conditionalFormatting>
  <conditionalFormatting sqref="J6:J56">
    <cfRule type="cellIs" dxfId="1017" priority="93" stopIfTrue="1" operator="greaterThan">
      <formula>$E$2</formula>
    </cfRule>
    <cfRule type="cellIs" dxfId="1016" priority="94" stopIfTrue="1" operator="lessThan">
      <formula>0</formula>
    </cfRule>
  </conditionalFormatting>
  <conditionalFormatting sqref="N2:P3">
    <cfRule type="cellIs" dxfId="1015" priority="91" stopIfTrue="1" operator="greaterThan">
      <formula>$D$2</formula>
    </cfRule>
    <cfRule type="cellIs" dxfId="1014" priority="92" stopIfTrue="1" operator="lessThan">
      <formula>$D$2</formula>
    </cfRule>
  </conditionalFormatting>
  <conditionalFormatting sqref="I23">
    <cfRule type="cellIs" dxfId="1013" priority="89" stopIfTrue="1" operator="greaterThan">
      <formula>H23</formula>
    </cfRule>
    <cfRule type="cellIs" dxfId="1012" priority="90" stopIfTrue="1" operator="lessThan">
      <formula>H23</formula>
    </cfRule>
  </conditionalFormatting>
  <conditionalFormatting sqref="I6:I12">
    <cfRule type="cellIs" dxfId="1011" priority="87" stopIfTrue="1" operator="greaterThan">
      <formula>H6</formula>
    </cfRule>
    <cfRule type="cellIs" dxfId="1010" priority="88" stopIfTrue="1" operator="lessThan">
      <formula>0</formula>
    </cfRule>
  </conditionalFormatting>
  <conditionalFormatting sqref="I13:I21 I24:I56">
    <cfRule type="cellIs" dxfId="1009" priority="85" stopIfTrue="1" operator="lessThan">
      <formula>0</formula>
    </cfRule>
    <cfRule type="cellIs" dxfId="1008" priority="86" stopIfTrue="1" operator="greaterThan">
      <formula>H13</formula>
    </cfRule>
  </conditionalFormatting>
  <conditionalFormatting sqref="L6:L56">
    <cfRule type="cellIs" dxfId="1007" priority="84" stopIfTrue="1" operator="lessThan">
      <formula>I6</formula>
    </cfRule>
  </conditionalFormatting>
  <conditionalFormatting sqref="I22">
    <cfRule type="cellIs" dxfId="1006" priority="82" stopIfTrue="1" operator="lessThan">
      <formula>0</formula>
    </cfRule>
    <cfRule type="cellIs" dxfId="1005" priority="83" stopIfTrue="1" operator="greaterThan">
      <formula>H23</formula>
    </cfRule>
  </conditionalFormatting>
  <conditionalFormatting sqref="B1:B2 I3:J5">
    <cfRule type="cellIs" dxfId="1004" priority="81" stopIfTrue="1" operator="lessThan">
      <formula>0</formula>
    </cfRule>
  </conditionalFormatting>
  <conditionalFormatting sqref="O6:O56">
    <cfRule type="cellIs" dxfId="1003" priority="80" stopIfTrue="1" operator="lessThan">
      <formula>$D$2</formula>
    </cfRule>
  </conditionalFormatting>
  <conditionalFormatting sqref="C6:C56">
    <cfRule type="cellIs" dxfId="1002" priority="78" stopIfTrue="1" operator="equal">
      <formula>$Q$2</formula>
    </cfRule>
    <cfRule type="cellIs" dxfId="1001" priority="79" stopIfTrue="1" operator="equal">
      <formula>$Q$3</formula>
    </cfRule>
  </conditionalFormatting>
  <conditionalFormatting sqref="E6:E56">
    <cfRule type="cellIs" dxfId="1000" priority="76" stopIfTrue="1" operator="equal">
      <formula>$R$2</formula>
    </cfRule>
    <cfRule type="cellIs" dxfId="999" priority="77" stopIfTrue="1" operator="equal">
      <formula>$R$3</formula>
    </cfRule>
  </conditionalFormatting>
  <conditionalFormatting sqref="L2 K2:K3">
    <cfRule type="cellIs" dxfId="998" priority="74" stopIfTrue="1" operator="lessThan">
      <formula>0</formula>
    </cfRule>
    <cfRule type="cellIs" dxfId="997" priority="75" stopIfTrue="1" operator="greaterThan">
      <formula>0</formula>
    </cfRule>
  </conditionalFormatting>
  <conditionalFormatting sqref="P4:P56">
    <cfRule type="cellIs" dxfId="996" priority="73" stopIfTrue="1" operator="lessThan">
      <formula>0</formula>
    </cfRule>
  </conditionalFormatting>
  <conditionalFormatting sqref="J6:J56">
    <cfRule type="cellIs" dxfId="995" priority="71" stopIfTrue="1" operator="greaterThan">
      <formula>$E$2</formula>
    </cfRule>
    <cfRule type="cellIs" dxfId="994" priority="72" stopIfTrue="1" operator="lessThan">
      <formula>0</formula>
    </cfRule>
  </conditionalFormatting>
  <conditionalFormatting sqref="N2:P3">
    <cfRule type="cellIs" dxfId="993" priority="69" stopIfTrue="1" operator="greaterThan">
      <formula>$D$2</formula>
    </cfRule>
    <cfRule type="cellIs" dxfId="992" priority="70" stopIfTrue="1" operator="lessThan">
      <formula>$D$2</formula>
    </cfRule>
  </conditionalFormatting>
  <conditionalFormatting sqref="I23">
    <cfRule type="cellIs" dxfId="991" priority="67" stopIfTrue="1" operator="greaterThan">
      <formula>H23</formula>
    </cfRule>
    <cfRule type="cellIs" dxfId="990" priority="68" stopIfTrue="1" operator="lessThan">
      <formula>H23</formula>
    </cfRule>
  </conditionalFormatting>
  <conditionalFormatting sqref="I6:I12">
    <cfRule type="cellIs" dxfId="989" priority="65" stopIfTrue="1" operator="greaterThan">
      <formula>H6</formula>
    </cfRule>
    <cfRule type="cellIs" dxfId="988" priority="66" stopIfTrue="1" operator="lessThan">
      <formula>0</formula>
    </cfRule>
  </conditionalFormatting>
  <conditionalFormatting sqref="I13:I21 I24:I56">
    <cfRule type="cellIs" dxfId="987" priority="63" stopIfTrue="1" operator="lessThan">
      <formula>0</formula>
    </cfRule>
    <cfRule type="cellIs" dxfId="986" priority="64" stopIfTrue="1" operator="greaterThan">
      <formula>H13</formula>
    </cfRule>
  </conditionalFormatting>
  <conditionalFormatting sqref="L6:L56">
    <cfRule type="cellIs" dxfId="985" priority="62" stopIfTrue="1" operator="lessThan">
      <formula>I6</formula>
    </cfRule>
  </conditionalFormatting>
  <conditionalFormatting sqref="I22">
    <cfRule type="cellIs" dxfId="984" priority="60" stopIfTrue="1" operator="lessThan">
      <formula>0</formula>
    </cfRule>
    <cfRule type="cellIs" dxfId="983" priority="61" stopIfTrue="1" operator="greaterThan">
      <formula>H23</formula>
    </cfRule>
  </conditionalFormatting>
  <conditionalFormatting sqref="B1:B2 I3:J5">
    <cfRule type="cellIs" dxfId="982" priority="59" stopIfTrue="1" operator="lessThan">
      <formula>0</formula>
    </cfRule>
  </conditionalFormatting>
  <conditionalFormatting sqref="O6:O56">
    <cfRule type="cellIs" dxfId="981" priority="58" stopIfTrue="1" operator="lessThan">
      <formula>$D$2</formula>
    </cfRule>
  </conditionalFormatting>
  <conditionalFormatting sqref="C6:C56">
    <cfRule type="cellIs" dxfId="980" priority="56" stopIfTrue="1" operator="equal">
      <formula>$Q$2</formula>
    </cfRule>
    <cfRule type="cellIs" dxfId="979" priority="57" stopIfTrue="1" operator="equal">
      <formula>$Q$3</formula>
    </cfRule>
  </conditionalFormatting>
  <conditionalFormatting sqref="E6:E56">
    <cfRule type="cellIs" dxfId="978" priority="54" stopIfTrue="1" operator="equal">
      <formula>$R$2</formula>
    </cfRule>
    <cfRule type="cellIs" dxfId="977" priority="55" stopIfTrue="1" operator="equal">
      <formula>$R$3</formula>
    </cfRule>
  </conditionalFormatting>
  <conditionalFormatting sqref="L2 K2:K3">
    <cfRule type="cellIs" dxfId="976" priority="52" stopIfTrue="1" operator="lessThan">
      <formula>0</formula>
    </cfRule>
    <cfRule type="cellIs" dxfId="975" priority="53" stopIfTrue="1" operator="greaterThan">
      <formula>0</formula>
    </cfRule>
  </conditionalFormatting>
  <conditionalFormatting sqref="P4:P56">
    <cfRule type="cellIs" dxfId="974" priority="51" stopIfTrue="1" operator="lessThan">
      <formula>0</formula>
    </cfRule>
  </conditionalFormatting>
  <conditionalFormatting sqref="J6:J56">
    <cfRule type="cellIs" dxfId="973" priority="49" stopIfTrue="1" operator="greaterThan">
      <formula>$E$2</formula>
    </cfRule>
    <cfRule type="cellIs" dxfId="972" priority="50" stopIfTrue="1" operator="lessThan">
      <formula>0</formula>
    </cfRule>
  </conditionalFormatting>
  <conditionalFormatting sqref="N2:P3">
    <cfRule type="cellIs" dxfId="971" priority="47" stopIfTrue="1" operator="greaterThan">
      <formula>$D$2</formula>
    </cfRule>
    <cfRule type="cellIs" dxfId="970" priority="48" stopIfTrue="1" operator="lessThan">
      <formula>$D$2</formula>
    </cfRule>
  </conditionalFormatting>
  <conditionalFormatting sqref="I23">
    <cfRule type="cellIs" dxfId="969" priority="45" stopIfTrue="1" operator="greaterThan">
      <formula>H23</formula>
    </cfRule>
    <cfRule type="cellIs" dxfId="968" priority="46" stopIfTrue="1" operator="lessThan">
      <formula>H23</formula>
    </cfRule>
  </conditionalFormatting>
  <conditionalFormatting sqref="I6:I12">
    <cfRule type="cellIs" dxfId="967" priority="43" stopIfTrue="1" operator="greaterThan">
      <formula>H6</formula>
    </cfRule>
    <cfRule type="cellIs" dxfId="966" priority="44" stopIfTrue="1" operator="lessThan">
      <formula>0</formula>
    </cfRule>
  </conditionalFormatting>
  <conditionalFormatting sqref="I13:I21 I24:I56">
    <cfRule type="cellIs" dxfId="965" priority="41" stopIfTrue="1" operator="lessThan">
      <formula>0</formula>
    </cfRule>
    <cfRule type="cellIs" dxfId="964" priority="42" stopIfTrue="1" operator="greaterThan">
      <formula>H13</formula>
    </cfRule>
  </conditionalFormatting>
  <conditionalFormatting sqref="L6:L56">
    <cfRule type="cellIs" dxfId="963" priority="40" stopIfTrue="1" operator="lessThan">
      <formula>I6</formula>
    </cfRule>
  </conditionalFormatting>
  <conditionalFormatting sqref="I22">
    <cfRule type="cellIs" dxfId="962" priority="38" stopIfTrue="1" operator="lessThan">
      <formula>0</formula>
    </cfRule>
    <cfRule type="cellIs" dxfId="961" priority="39" stopIfTrue="1" operator="greaterThan">
      <formula>H23</formula>
    </cfRule>
  </conditionalFormatting>
  <conditionalFormatting sqref="B1:B2 I3:J5">
    <cfRule type="cellIs" dxfId="960" priority="37" stopIfTrue="1" operator="lessThan">
      <formula>0</formula>
    </cfRule>
  </conditionalFormatting>
  <conditionalFormatting sqref="O6:O56">
    <cfRule type="cellIs" dxfId="959" priority="36" stopIfTrue="1" operator="lessThan">
      <formula>$D$2</formula>
    </cfRule>
  </conditionalFormatting>
  <conditionalFormatting sqref="C6:C56">
    <cfRule type="cellIs" dxfId="958" priority="34" stopIfTrue="1" operator="equal">
      <formula>$Q$2</formula>
    </cfRule>
    <cfRule type="cellIs" dxfId="957" priority="35" stopIfTrue="1" operator="equal">
      <formula>$Q$3</formula>
    </cfRule>
  </conditionalFormatting>
  <conditionalFormatting sqref="E6:E56">
    <cfRule type="cellIs" dxfId="956" priority="32" stopIfTrue="1" operator="equal">
      <formula>$R$2</formula>
    </cfRule>
    <cfRule type="cellIs" dxfId="955" priority="33" stopIfTrue="1" operator="equal">
      <formula>$R$3</formula>
    </cfRule>
  </conditionalFormatting>
  <conditionalFormatting sqref="L2 K2:K3">
    <cfRule type="cellIs" dxfId="954" priority="30" stopIfTrue="1" operator="lessThan">
      <formula>0</formula>
    </cfRule>
    <cfRule type="cellIs" dxfId="953" priority="31" stopIfTrue="1" operator="greaterThan">
      <formula>0</formula>
    </cfRule>
  </conditionalFormatting>
  <conditionalFormatting sqref="P4:P56">
    <cfRule type="cellIs" dxfId="952" priority="29" stopIfTrue="1" operator="lessThan">
      <formula>0</formula>
    </cfRule>
  </conditionalFormatting>
  <conditionalFormatting sqref="J6:J56">
    <cfRule type="cellIs" dxfId="951" priority="27" stopIfTrue="1" operator="greaterThan">
      <formula>$E$2</formula>
    </cfRule>
    <cfRule type="cellIs" dxfId="950" priority="28" stopIfTrue="1" operator="lessThan">
      <formula>0</formula>
    </cfRule>
  </conditionalFormatting>
  <conditionalFormatting sqref="N2:P3">
    <cfRule type="cellIs" dxfId="949" priority="25" stopIfTrue="1" operator="greaterThan">
      <formula>$D$2</formula>
    </cfRule>
    <cfRule type="cellIs" dxfId="948" priority="26" stopIfTrue="1" operator="lessThan">
      <formula>$D$2</formula>
    </cfRule>
  </conditionalFormatting>
  <conditionalFormatting sqref="I23">
    <cfRule type="cellIs" dxfId="947" priority="23" stopIfTrue="1" operator="greaterThan">
      <formula>H23</formula>
    </cfRule>
    <cfRule type="cellIs" dxfId="946" priority="24" stopIfTrue="1" operator="lessThan">
      <formula>H23</formula>
    </cfRule>
  </conditionalFormatting>
  <conditionalFormatting sqref="I6:I12">
    <cfRule type="cellIs" dxfId="945" priority="21" stopIfTrue="1" operator="greaterThan">
      <formula>H6</formula>
    </cfRule>
    <cfRule type="cellIs" dxfId="944" priority="22" stopIfTrue="1" operator="lessThan">
      <formula>0</formula>
    </cfRule>
  </conditionalFormatting>
  <conditionalFormatting sqref="I13:I21 I24:I56">
    <cfRule type="cellIs" dxfId="943" priority="19" stopIfTrue="1" operator="lessThan">
      <formula>0</formula>
    </cfRule>
    <cfRule type="cellIs" dxfId="942" priority="20" stopIfTrue="1" operator="greaterThan">
      <formula>H13</formula>
    </cfRule>
  </conditionalFormatting>
  <conditionalFormatting sqref="L6:L56">
    <cfRule type="cellIs" dxfId="941" priority="18" stopIfTrue="1" operator="lessThan">
      <formula>I6</formula>
    </cfRule>
  </conditionalFormatting>
  <conditionalFormatting sqref="I22">
    <cfRule type="cellIs" dxfId="940" priority="16" stopIfTrue="1" operator="lessThan">
      <formula>0</formula>
    </cfRule>
    <cfRule type="cellIs" dxfId="939" priority="17" stopIfTrue="1" operator="greaterThan">
      <formula>H23</formula>
    </cfRule>
  </conditionalFormatting>
  <conditionalFormatting sqref="B1:B2 I3:J5">
    <cfRule type="cellIs" dxfId="938" priority="15" stopIfTrue="1" operator="lessThan">
      <formula>0</formula>
    </cfRule>
  </conditionalFormatting>
  <conditionalFormatting sqref="O6:O56">
    <cfRule type="cellIs" dxfId="937" priority="14" stopIfTrue="1" operator="lessThan">
      <formula>$D$2</formula>
    </cfRule>
  </conditionalFormatting>
  <conditionalFormatting sqref="C6:C56">
    <cfRule type="cellIs" dxfId="936" priority="12" stopIfTrue="1" operator="equal">
      <formula>$Q$2</formula>
    </cfRule>
    <cfRule type="cellIs" dxfId="935" priority="13" stopIfTrue="1" operator="equal">
      <formula>$Q$3</formula>
    </cfRule>
  </conditionalFormatting>
  <conditionalFormatting sqref="E6:E56">
    <cfRule type="cellIs" dxfId="934" priority="10" stopIfTrue="1" operator="equal">
      <formula>$R$2</formula>
    </cfRule>
    <cfRule type="cellIs" dxfId="933" priority="11" stopIfTrue="1" operator="equal">
      <formula>$R$3</formula>
    </cfRule>
  </conditionalFormatting>
  <conditionalFormatting sqref="L2 K2:K3">
    <cfRule type="cellIs" dxfId="932" priority="8" stopIfTrue="1" operator="lessThan">
      <formula>0</formula>
    </cfRule>
    <cfRule type="cellIs" dxfId="931" priority="9" stopIfTrue="1" operator="greaterThan">
      <formula>0</formula>
    </cfRule>
  </conditionalFormatting>
  <conditionalFormatting sqref="P4:P56">
    <cfRule type="cellIs" dxfId="930" priority="7" stopIfTrue="1" operator="lessThan">
      <formula>0</formula>
    </cfRule>
  </conditionalFormatting>
  <conditionalFormatting sqref="J6:J56">
    <cfRule type="cellIs" dxfId="929" priority="5" stopIfTrue="1" operator="greaterThan">
      <formula>$E$2</formula>
    </cfRule>
    <cfRule type="cellIs" dxfId="928" priority="6" stopIfTrue="1" operator="lessThan">
      <formula>0</formula>
    </cfRule>
  </conditionalFormatting>
  <conditionalFormatting sqref="N2:P3">
    <cfRule type="cellIs" dxfId="927" priority="3" stopIfTrue="1" operator="greaterThan">
      <formula>$D$2</formula>
    </cfRule>
    <cfRule type="cellIs" dxfId="926" priority="4" stopIfTrue="1" operator="lessThan">
      <formula>$D$2</formula>
    </cfRule>
  </conditionalFormatting>
  <conditionalFormatting sqref="I23">
    <cfRule type="cellIs" dxfId="925" priority="1" stopIfTrue="1" operator="greaterThan">
      <formula>H23</formula>
    </cfRule>
    <cfRule type="cellIs" dxfId="924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Jul!$N$2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923" priority="263" stopIfTrue="1" operator="greaterThan">
      <formula>H6</formula>
    </cfRule>
    <cfRule type="cellIs" dxfId="922" priority="264" stopIfTrue="1" operator="lessThan">
      <formula>0</formula>
    </cfRule>
  </conditionalFormatting>
  <conditionalFormatting sqref="I13:I21 I24:I56">
    <cfRule type="cellIs" dxfId="921" priority="261" stopIfTrue="1" operator="lessThan">
      <formula>0</formula>
    </cfRule>
    <cfRule type="cellIs" dxfId="920" priority="262" stopIfTrue="1" operator="greaterThan">
      <formula>H13</formula>
    </cfRule>
  </conditionalFormatting>
  <conditionalFormatting sqref="L6:L56">
    <cfRule type="cellIs" dxfId="919" priority="260" stopIfTrue="1" operator="lessThan">
      <formula>I6</formula>
    </cfRule>
  </conditionalFormatting>
  <conditionalFormatting sqref="I22">
    <cfRule type="cellIs" dxfId="918" priority="258" stopIfTrue="1" operator="lessThan">
      <formula>0</formula>
    </cfRule>
    <cfRule type="cellIs" dxfId="917" priority="259" stopIfTrue="1" operator="greaterThan">
      <formula>H23</formula>
    </cfRule>
  </conditionalFormatting>
  <conditionalFormatting sqref="B1:B2 I3:J5">
    <cfRule type="cellIs" dxfId="916" priority="257" stopIfTrue="1" operator="lessThan">
      <formula>0</formula>
    </cfRule>
  </conditionalFormatting>
  <conditionalFormatting sqref="O6:O56">
    <cfRule type="cellIs" dxfId="915" priority="256" stopIfTrue="1" operator="lessThan">
      <formula>$D$2</formula>
    </cfRule>
  </conditionalFormatting>
  <conditionalFormatting sqref="C6:C56">
    <cfRule type="cellIs" dxfId="914" priority="254" stopIfTrue="1" operator="equal">
      <formula>$Q$2</formula>
    </cfRule>
    <cfRule type="cellIs" dxfId="913" priority="255" stopIfTrue="1" operator="equal">
      <formula>$Q$3</formula>
    </cfRule>
  </conditionalFormatting>
  <conditionalFormatting sqref="E6:E56">
    <cfRule type="cellIs" dxfId="912" priority="252" stopIfTrue="1" operator="equal">
      <formula>$R$2</formula>
    </cfRule>
    <cfRule type="cellIs" dxfId="911" priority="253" stopIfTrue="1" operator="equal">
      <formula>$R$3</formula>
    </cfRule>
  </conditionalFormatting>
  <conditionalFormatting sqref="L2 K2:K3">
    <cfRule type="cellIs" dxfId="910" priority="250" stopIfTrue="1" operator="lessThan">
      <formula>0</formula>
    </cfRule>
    <cfRule type="cellIs" dxfId="909" priority="251" stopIfTrue="1" operator="greaterThan">
      <formula>0</formula>
    </cfRule>
  </conditionalFormatting>
  <conditionalFormatting sqref="P4:P56">
    <cfRule type="cellIs" dxfId="908" priority="249" stopIfTrue="1" operator="lessThan">
      <formula>0</formula>
    </cfRule>
  </conditionalFormatting>
  <conditionalFormatting sqref="J6:J56">
    <cfRule type="cellIs" dxfId="907" priority="247" stopIfTrue="1" operator="greaterThan">
      <formula>$E$2</formula>
    </cfRule>
    <cfRule type="cellIs" dxfId="906" priority="248" stopIfTrue="1" operator="lessThan">
      <formula>0</formula>
    </cfRule>
  </conditionalFormatting>
  <conditionalFormatting sqref="N2:P3">
    <cfRule type="cellIs" dxfId="905" priority="245" stopIfTrue="1" operator="greaterThan">
      <formula>$D$2</formula>
    </cfRule>
    <cfRule type="cellIs" dxfId="904" priority="246" stopIfTrue="1" operator="lessThan">
      <formula>$D$2</formula>
    </cfRule>
  </conditionalFormatting>
  <conditionalFormatting sqref="I23">
    <cfRule type="cellIs" dxfId="903" priority="243" stopIfTrue="1" operator="greaterThan">
      <formula>H23</formula>
    </cfRule>
    <cfRule type="cellIs" dxfId="902" priority="244" stopIfTrue="1" operator="lessThan">
      <formula>H23</formula>
    </cfRule>
  </conditionalFormatting>
  <conditionalFormatting sqref="I6:I12">
    <cfRule type="cellIs" dxfId="901" priority="241" stopIfTrue="1" operator="greaterThan">
      <formula>H6</formula>
    </cfRule>
    <cfRule type="cellIs" dxfId="900" priority="242" stopIfTrue="1" operator="lessThan">
      <formula>0</formula>
    </cfRule>
  </conditionalFormatting>
  <conditionalFormatting sqref="I13:I21 I24:I56">
    <cfRule type="cellIs" dxfId="899" priority="239" stopIfTrue="1" operator="lessThan">
      <formula>0</formula>
    </cfRule>
    <cfRule type="cellIs" dxfId="898" priority="240" stopIfTrue="1" operator="greaterThan">
      <formula>H13</formula>
    </cfRule>
  </conditionalFormatting>
  <conditionalFormatting sqref="L6:L56">
    <cfRule type="cellIs" dxfId="897" priority="238" stopIfTrue="1" operator="lessThan">
      <formula>I6</formula>
    </cfRule>
  </conditionalFormatting>
  <conditionalFormatting sqref="I22">
    <cfRule type="cellIs" dxfId="896" priority="236" stopIfTrue="1" operator="lessThan">
      <formula>0</formula>
    </cfRule>
    <cfRule type="cellIs" dxfId="895" priority="237" stopIfTrue="1" operator="greaterThan">
      <formula>H23</formula>
    </cfRule>
  </conditionalFormatting>
  <conditionalFormatting sqref="B1:B2 I3:J5">
    <cfRule type="cellIs" dxfId="894" priority="235" stopIfTrue="1" operator="lessThan">
      <formula>0</formula>
    </cfRule>
  </conditionalFormatting>
  <conditionalFormatting sqref="O6:O56">
    <cfRule type="cellIs" dxfId="893" priority="234" stopIfTrue="1" operator="lessThan">
      <formula>$D$2</formula>
    </cfRule>
  </conditionalFormatting>
  <conditionalFormatting sqref="C6:C56">
    <cfRule type="cellIs" dxfId="892" priority="232" stopIfTrue="1" operator="equal">
      <formula>$Q$2</formula>
    </cfRule>
    <cfRule type="cellIs" dxfId="891" priority="233" stopIfTrue="1" operator="equal">
      <formula>$Q$3</formula>
    </cfRule>
  </conditionalFormatting>
  <conditionalFormatting sqref="E6:E56">
    <cfRule type="cellIs" dxfId="890" priority="230" stopIfTrue="1" operator="equal">
      <formula>$R$2</formula>
    </cfRule>
    <cfRule type="cellIs" dxfId="889" priority="231" stopIfTrue="1" operator="equal">
      <formula>$R$3</formula>
    </cfRule>
  </conditionalFormatting>
  <conditionalFormatting sqref="L2 K2:K3">
    <cfRule type="cellIs" dxfId="888" priority="228" stopIfTrue="1" operator="lessThan">
      <formula>0</formula>
    </cfRule>
    <cfRule type="cellIs" dxfId="887" priority="229" stopIfTrue="1" operator="greaterThan">
      <formula>0</formula>
    </cfRule>
  </conditionalFormatting>
  <conditionalFormatting sqref="P4:P56">
    <cfRule type="cellIs" dxfId="886" priority="227" stopIfTrue="1" operator="lessThan">
      <formula>0</formula>
    </cfRule>
  </conditionalFormatting>
  <conditionalFormatting sqref="J6:J56">
    <cfRule type="cellIs" dxfId="885" priority="225" stopIfTrue="1" operator="greaterThan">
      <formula>$E$2</formula>
    </cfRule>
    <cfRule type="cellIs" dxfId="884" priority="226" stopIfTrue="1" operator="lessThan">
      <formula>0</formula>
    </cfRule>
  </conditionalFormatting>
  <conditionalFormatting sqref="N2:P3">
    <cfRule type="cellIs" dxfId="883" priority="223" stopIfTrue="1" operator="greaterThan">
      <formula>$D$2</formula>
    </cfRule>
    <cfRule type="cellIs" dxfId="882" priority="224" stopIfTrue="1" operator="lessThan">
      <formula>$D$2</formula>
    </cfRule>
  </conditionalFormatting>
  <conditionalFormatting sqref="I23">
    <cfRule type="cellIs" dxfId="881" priority="221" stopIfTrue="1" operator="greaterThan">
      <formula>H23</formula>
    </cfRule>
    <cfRule type="cellIs" dxfId="880" priority="222" stopIfTrue="1" operator="lessThan">
      <formula>H23</formula>
    </cfRule>
  </conditionalFormatting>
  <conditionalFormatting sqref="I6:I12">
    <cfRule type="cellIs" dxfId="879" priority="219" stopIfTrue="1" operator="greaterThan">
      <formula>H6</formula>
    </cfRule>
    <cfRule type="cellIs" dxfId="878" priority="220" stopIfTrue="1" operator="lessThan">
      <formula>0</formula>
    </cfRule>
  </conditionalFormatting>
  <conditionalFormatting sqref="I13:I21 I24:I56">
    <cfRule type="cellIs" dxfId="877" priority="217" stopIfTrue="1" operator="lessThan">
      <formula>0</formula>
    </cfRule>
    <cfRule type="cellIs" dxfId="876" priority="218" stopIfTrue="1" operator="greaterThan">
      <formula>H13</formula>
    </cfRule>
  </conditionalFormatting>
  <conditionalFormatting sqref="L6:L56">
    <cfRule type="cellIs" dxfId="875" priority="216" stopIfTrue="1" operator="lessThan">
      <formula>I6</formula>
    </cfRule>
  </conditionalFormatting>
  <conditionalFormatting sqref="I22">
    <cfRule type="cellIs" dxfId="874" priority="214" stopIfTrue="1" operator="lessThan">
      <formula>0</formula>
    </cfRule>
    <cfRule type="cellIs" dxfId="873" priority="215" stopIfTrue="1" operator="greaterThan">
      <formula>H23</formula>
    </cfRule>
  </conditionalFormatting>
  <conditionalFormatting sqref="B1:B2 I3:J5">
    <cfRule type="cellIs" dxfId="872" priority="213" stopIfTrue="1" operator="lessThan">
      <formula>0</formula>
    </cfRule>
  </conditionalFormatting>
  <conditionalFormatting sqref="O6:O56">
    <cfRule type="cellIs" dxfId="871" priority="212" stopIfTrue="1" operator="lessThan">
      <formula>$D$2</formula>
    </cfRule>
  </conditionalFormatting>
  <conditionalFormatting sqref="C6:C56">
    <cfRule type="cellIs" dxfId="870" priority="210" stopIfTrue="1" operator="equal">
      <formula>$Q$2</formula>
    </cfRule>
    <cfRule type="cellIs" dxfId="869" priority="211" stopIfTrue="1" operator="equal">
      <formula>$Q$3</formula>
    </cfRule>
  </conditionalFormatting>
  <conditionalFormatting sqref="E6:E56">
    <cfRule type="cellIs" dxfId="868" priority="208" stopIfTrue="1" operator="equal">
      <formula>$R$2</formula>
    </cfRule>
    <cfRule type="cellIs" dxfId="867" priority="209" stopIfTrue="1" operator="equal">
      <formula>$R$3</formula>
    </cfRule>
  </conditionalFormatting>
  <conditionalFormatting sqref="L2 K2:K3">
    <cfRule type="cellIs" dxfId="866" priority="206" stopIfTrue="1" operator="lessThan">
      <formula>0</formula>
    </cfRule>
    <cfRule type="cellIs" dxfId="865" priority="207" stopIfTrue="1" operator="greaterThan">
      <formula>0</formula>
    </cfRule>
  </conditionalFormatting>
  <conditionalFormatting sqref="P4:P56">
    <cfRule type="cellIs" dxfId="864" priority="205" stopIfTrue="1" operator="lessThan">
      <formula>0</formula>
    </cfRule>
  </conditionalFormatting>
  <conditionalFormatting sqref="J6:J56">
    <cfRule type="cellIs" dxfId="863" priority="203" stopIfTrue="1" operator="greaterThan">
      <formula>$E$2</formula>
    </cfRule>
    <cfRule type="cellIs" dxfId="862" priority="204" stopIfTrue="1" operator="lessThan">
      <formula>0</formula>
    </cfRule>
  </conditionalFormatting>
  <conditionalFormatting sqref="N2:P3">
    <cfRule type="cellIs" dxfId="861" priority="201" stopIfTrue="1" operator="greaterThan">
      <formula>$D$2</formula>
    </cfRule>
    <cfRule type="cellIs" dxfId="860" priority="202" stopIfTrue="1" operator="lessThan">
      <formula>$D$2</formula>
    </cfRule>
  </conditionalFormatting>
  <conditionalFormatting sqref="I23">
    <cfRule type="cellIs" dxfId="859" priority="199" stopIfTrue="1" operator="greaterThan">
      <formula>H23</formula>
    </cfRule>
    <cfRule type="cellIs" dxfId="858" priority="200" stopIfTrue="1" operator="lessThan">
      <formula>H23</formula>
    </cfRule>
  </conditionalFormatting>
  <conditionalFormatting sqref="I6:I12">
    <cfRule type="cellIs" dxfId="857" priority="197" stopIfTrue="1" operator="greaterThan">
      <formula>H6</formula>
    </cfRule>
    <cfRule type="cellIs" dxfId="856" priority="198" stopIfTrue="1" operator="lessThan">
      <formula>0</formula>
    </cfRule>
  </conditionalFormatting>
  <conditionalFormatting sqref="I13:I21 I24:I56">
    <cfRule type="cellIs" dxfId="855" priority="195" stopIfTrue="1" operator="lessThan">
      <formula>0</formula>
    </cfRule>
    <cfRule type="cellIs" dxfId="854" priority="196" stopIfTrue="1" operator="greaterThan">
      <formula>H13</formula>
    </cfRule>
  </conditionalFormatting>
  <conditionalFormatting sqref="L6:L56">
    <cfRule type="cellIs" dxfId="853" priority="194" stopIfTrue="1" operator="lessThan">
      <formula>I6</formula>
    </cfRule>
  </conditionalFormatting>
  <conditionalFormatting sqref="I22">
    <cfRule type="cellIs" dxfId="852" priority="192" stopIfTrue="1" operator="lessThan">
      <formula>0</formula>
    </cfRule>
    <cfRule type="cellIs" dxfId="851" priority="193" stopIfTrue="1" operator="greaterThan">
      <formula>H23</formula>
    </cfRule>
  </conditionalFormatting>
  <conditionalFormatting sqref="B1:B2 I3:J5">
    <cfRule type="cellIs" dxfId="850" priority="191" stopIfTrue="1" operator="lessThan">
      <formula>0</formula>
    </cfRule>
  </conditionalFormatting>
  <conditionalFormatting sqref="O6:O56">
    <cfRule type="cellIs" dxfId="849" priority="190" stopIfTrue="1" operator="lessThan">
      <formula>$D$2</formula>
    </cfRule>
  </conditionalFormatting>
  <conditionalFormatting sqref="C6:C56">
    <cfRule type="cellIs" dxfId="848" priority="188" stopIfTrue="1" operator="equal">
      <formula>$Q$2</formula>
    </cfRule>
    <cfRule type="cellIs" dxfId="847" priority="189" stopIfTrue="1" operator="equal">
      <formula>$Q$3</formula>
    </cfRule>
  </conditionalFormatting>
  <conditionalFormatting sqref="E6:E56">
    <cfRule type="cellIs" dxfId="846" priority="186" stopIfTrue="1" operator="equal">
      <formula>$R$2</formula>
    </cfRule>
    <cfRule type="cellIs" dxfId="845" priority="187" stopIfTrue="1" operator="equal">
      <formula>$R$3</formula>
    </cfRule>
  </conditionalFormatting>
  <conditionalFormatting sqref="L2 K2:K3">
    <cfRule type="cellIs" dxfId="844" priority="184" stopIfTrue="1" operator="lessThan">
      <formula>0</formula>
    </cfRule>
    <cfRule type="cellIs" dxfId="843" priority="185" stopIfTrue="1" operator="greaterThan">
      <formula>0</formula>
    </cfRule>
  </conditionalFormatting>
  <conditionalFormatting sqref="P4:P56">
    <cfRule type="cellIs" dxfId="842" priority="183" stopIfTrue="1" operator="lessThan">
      <formula>0</formula>
    </cfRule>
  </conditionalFormatting>
  <conditionalFormatting sqref="J6:J56">
    <cfRule type="cellIs" dxfId="841" priority="181" stopIfTrue="1" operator="greaterThan">
      <formula>$E$2</formula>
    </cfRule>
    <cfRule type="cellIs" dxfId="840" priority="182" stopIfTrue="1" operator="lessThan">
      <formula>0</formula>
    </cfRule>
  </conditionalFormatting>
  <conditionalFormatting sqref="N2:P3">
    <cfRule type="cellIs" dxfId="839" priority="179" stopIfTrue="1" operator="greaterThan">
      <formula>$D$2</formula>
    </cfRule>
    <cfRule type="cellIs" dxfId="838" priority="180" stopIfTrue="1" operator="lessThan">
      <formula>$D$2</formula>
    </cfRule>
  </conditionalFormatting>
  <conditionalFormatting sqref="I23">
    <cfRule type="cellIs" dxfId="837" priority="177" stopIfTrue="1" operator="greaterThan">
      <formula>H23</formula>
    </cfRule>
    <cfRule type="cellIs" dxfId="836" priority="178" stopIfTrue="1" operator="lessThan">
      <formula>H23</formula>
    </cfRule>
  </conditionalFormatting>
  <conditionalFormatting sqref="I6:I12">
    <cfRule type="cellIs" dxfId="835" priority="175" stopIfTrue="1" operator="greaterThan">
      <formula>H6</formula>
    </cfRule>
    <cfRule type="cellIs" dxfId="834" priority="176" stopIfTrue="1" operator="lessThan">
      <formula>0</formula>
    </cfRule>
  </conditionalFormatting>
  <conditionalFormatting sqref="I13:I21 I24:I56">
    <cfRule type="cellIs" dxfId="833" priority="173" stopIfTrue="1" operator="lessThan">
      <formula>0</formula>
    </cfRule>
    <cfRule type="cellIs" dxfId="832" priority="174" stopIfTrue="1" operator="greaterThan">
      <formula>H13</formula>
    </cfRule>
  </conditionalFormatting>
  <conditionalFormatting sqref="L6:L56">
    <cfRule type="cellIs" dxfId="831" priority="172" stopIfTrue="1" operator="lessThan">
      <formula>I6</formula>
    </cfRule>
  </conditionalFormatting>
  <conditionalFormatting sqref="I22">
    <cfRule type="cellIs" dxfId="830" priority="170" stopIfTrue="1" operator="lessThan">
      <formula>0</formula>
    </cfRule>
    <cfRule type="cellIs" dxfId="829" priority="171" stopIfTrue="1" operator="greaterThan">
      <formula>H23</formula>
    </cfRule>
  </conditionalFormatting>
  <conditionalFormatting sqref="B1:B2 I3:J5">
    <cfRule type="cellIs" dxfId="828" priority="169" stopIfTrue="1" operator="lessThan">
      <formula>0</formula>
    </cfRule>
  </conditionalFormatting>
  <conditionalFormatting sqref="O6:O56">
    <cfRule type="cellIs" dxfId="827" priority="168" stopIfTrue="1" operator="lessThan">
      <formula>$D$2</formula>
    </cfRule>
  </conditionalFormatting>
  <conditionalFormatting sqref="C6:C56">
    <cfRule type="cellIs" dxfId="826" priority="166" stopIfTrue="1" operator="equal">
      <formula>$Q$2</formula>
    </cfRule>
    <cfRule type="cellIs" dxfId="825" priority="167" stopIfTrue="1" operator="equal">
      <formula>$Q$3</formula>
    </cfRule>
  </conditionalFormatting>
  <conditionalFormatting sqref="E6:E56">
    <cfRule type="cellIs" dxfId="824" priority="164" stopIfTrue="1" operator="equal">
      <formula>$R$2</formula>
    </cfRule>
    <cfRule type="cellIs" dxfId="823" priority="165" stopIfTrue="1" operator="equal">
      <formula>$R$3</formula>
    </cfRule>
  </conditionalFormatting>
  <conditionalFormatting sqref="L2 K2:K3">
    <cfRule type="cellIs" dxfId="822" priority="162" stopIfTrue="1" operator="lessThan">
      <formula>0</formula>
    </cfRule>
    <cfRule type="cellIs" dxfId="821" priority="163" stopIfTrue="1" operator="greaterThan">
      <formula>0</formula>
    </cfRule>
  </conditionalFormatting>
  <conditionalFormatting sqref="P4:P56">
    <cfRule type="cellIs" dxfId="820" priority="161" stopIfTrue="1" operator="lessThan">
      <formula>0</formula>
    </cfRule>
  </conditionalFormatting>
  <conditionalFormatting sqref="J6:J56">
    <cfRule type="cellIs" dxfId="819" priority="159" stopIfTrue="1" operator="greaterThan">
      <formula>$E$2</formula>
    </cfRule>
    <cfRule type="cellIs" dxfId="818" priority="160" stopIfTrue="1" operator="lessThan">
      <formula>0</formula>
    </cfRule>
  </conditionalFormatting>
  <conditionalFormatting sqref="N2:P3">
    <cfRule type="cellIs" dxfId="817" priority="157" stopIfTrue="1" operator="greaterThan">
      <formula>$D$2</formula>
    </cfRule>
    <cfRule type="cellIs" dxfId="816" priority="158" stopIfTrue="1" operator="lessThan">
      <formula>$D$2</formula>
    </cfRule>
  </conditionalFormatting>
  <conditionalFormatting sqref="I23">
    <cfRule type="cellIs" dxfId="815" priority="155" stopIfTrue="1" operator="greaterThan">
      <formula>H23</formula>
    </cfRule>
    <cfRule type="cellIs" dxfId="814" priority="156" stopIfTrue="1" operator="lessThan">
      <formula>H23</formula>
    </cfRule>
  </conditionalFormatting>
  <conditionalFormatting sqref="I6:I12">
    <cfRule type="cellIs" dxfId="813" priority="153" stopIfTrue="1" operator="greaterThan">
      <formula>H6</formula>
    </cfRule>
    <cfRule type="cellIs" dxfId="812" priority="154" stopIfTrue="1" operator="lessThan">
      <formula>0</formula>
    </cfRule>
  </conditionalFormatting>
  <conditionalFormatting sqref="I13:I21 I24:I56">
    <cfRule type="cellIs" dxfId="811" priority="151" stopIfTrue="1" operator="lessThan">
      <formula>0</formula>
    </cfRule>
    <cfRule type="cellIs" dxfId="810" priority="152" stopIfTrue="1" operator="greaterThan">
      <formula>H13</formula>
    </cfRule>
  </conditionalFormatting>
  <conditionalFormatting sqref="L6:L56">
    <cfRule type="cellIs" dxfId="809" priority="150" stopIfTrue="1" operator="lessThan">
      <formula>I6</formula>
    </cfRule>
  </conditionalFormatting>
  <conditionalFormatting sqref="I22">
    <cfRule type="cellIs" dxfId="808" priority="148" stopIfTrue="1" operator="lessThan">
      <formula>0</formula>
    </cfRule>
    <cfRule type="cellIs" dxfId="807" priority="149" stopIfTrue="1" operator="greaterThan">
      <formula>H23</formula>
    </cfRule>
  </conditionalFormatting>
  <conditionalFormatting sqref="B1:B2 I3:J5">
    <cfRule type="cellIs" dxfId="806" priority="147" stopIfTrue="1" operator="lessThan">
      <formula>0</formula>
    </cfRule>
  </conditionalFormatting>
  <conditionalFormatting sqref="O6:O56">
    <cfRule type="cellIs" dxfId="805" priority="146" stopIfTrue="1" operator="lessThan">
      <formula>$D$2</formula>
    </cfRule>
  </conditionalFormatting>
  <conditionalFormatting sqref="C6:C56">
    <cfRule type="cellIs" dxfId="804" priority="144" stopIfTrue="1" operator="equal">
      <formula>$Q$2</formula>
    </cfRule>
    <cfRule type="cellIs" dxfId="803" priority="145" stopIfTrue="1" operator="equal">
      <formula>$Q$3</formula>
    </cfRule>
  </conditionalFormatting>
  <conditionalFormatting sqref="E6:E56">
    <cfRule type="cellIs" dxfId="802" priority="142" stopIfTrue="1" operator="equal">
      <formula>$R$2</formula>
    </cfRule>
    <cfRule type="cellIs" dxfId="801" priority="143" stopIfTrue="1" operator="equal">
      <formula>$R$3</formula>
    </cfRule>
  </conditionalFormatting>
  <conditionalFormatting sqref="L2 K2:K3">
    <cfRule type="cellIs" dxfId="800" priority="140" stopIfTrue="1" operator="lessThan">
      <formula>0</formula>
    </cfRule>
    <cfRule type="cellIs" dxfId="799" priority="141" stopIfTrue="1" operator="greaterThan">
      <formula>0</formula>
    </cfRule>
  </conditionalFormatting>
  <conditionalFormatting sqref="P4:P56">
    <cfRule type="cellIs" dxfId="798" priority="139" stopIfTrue="1" operator="lessThan">
      <formula>0</formula>
    </cfRule>
  </conditionalFormatting>
  <conditionalFormatting sqref="J6:J56">
    <cfRule type="cellIs" dxfId="797" priority="137" stopIfTrue="1" operator="greaterThan">
      <formula>$E$2</formula>
    </cfRule>
    <cfRule type="cellIs" dxfId="796" priority="138" stopIfTrue="1" operator="lessThan">
      <formula>0</formula>
    </cfRule>
  </conditionalFormatting>
  <conditionalFormatting sqref="N2:P3">
    <cfRule type="cellIs" dxfId="795" priority="135" stopIfTrue="1" operator="greaterThan">
      <formula>$D$2</formula>
    </cfRule>
    <cfRule type="cellIs" dxfId="794" priority="136" stopIfTrue="1" operator="lessThan">
      <formula>$D$2</formula>
    </cfRule>
  </conditionalFormatting>
  <conditionalFormatting sqref="I23">
    <cfRule type="cellIs" dxfId="793" priority="133" stopIfTrue="1" operator="greaterThan">
      <formula>H23</formula>
    </cfRule>
    <cfRule type="cellIs" dxfId="792" priority="134" stopIfTrue="1" operator="lessThan">
      <formula>H23</formula>
    </cfRule>
  </conditionalFormatting>
  <conditionalFormatting sqref="I6:I12">
    <cfRule type="cellIs" dxfId="791" priority="131" stopIfTrue="1" operator="greaterThan">
      <formula>H6</formula>
    </cfRule>
    <cfRule type="cellIs" dxfId="790" priority="132" stopIfTrue="1" operator="lessThan">
      <formula>0</formula>
    </cfRule>
  </conditionalFormatting>
  <conditionalFormatting sqref="I13:I21 I24:I56">
    <cfRule type="cellIs" dxfId="789" priority="129" stopIfTrue="1" operator="lessThan">
      <formula>0</formula>
    </cfRule>
    <cfRule type="cellIs" dxfId="788" priority="130" stopIfTrue="1" operator="greaterThan">
      <formula>H13</formula>
    </cfRule>
  </conditionalFormatting>
  <conditionalFormatting sqref="L6:L56">
    <cfRule type="cellIs" dxfId="787" priority="128" stopIfTrue="1" operator="lessThan">
      <formula>I6</formula>
    </cfRule>
  </conditionalFormatting>
  <conditionalFormatting sqref="I22">
    <cfRule type="cellIs" dxfId="786" priority="126" stopIfTrue="1" operator="lessThan">
      <formula>0</formula>
    </cfRule>
    <cfRule type="cellIs" dxfId="785" priority="127" stopIfTrue="1" operator="greaterThan">
      <formula>H23</formula>
    </cfRule>
  </conditionalFormatting>
  <conditionalFormatting sqref="B1:B2 I3:J5">
    <cfRule type="cellIs" dxfId="784" priority="125" stopIfTrue="1" operator="lessThan">
      <formula>0</formula>
    </cfRule>
  </conditionalFormatting>
  <conditionalFormatting sqref="O6:O56">
    <cfRule type="cellIs" dxfId="783" priority="124" stopIfTrue="1" operator="lessThan">
      <formula>$D$2</formula>
    </cfRule>
  </conditionalFormatting>
  <conditionalFormatting sqref="C6:C56">
    <cfRule type="cellIs" dxfId="782" priority="122" stopIfTrue="1" operator="equal">
      <formula>$Q$2</formula>
    </cfRule>
    <cfRule type="cellIs" dxfId="781" priority="123" stopIfTrue="1" operator="equal">
      <formula>$Q$3</formula>
    </cfRule>
  </conditionalFormatting>
  <conditionalFormatting sqref="E6:E56">
    <cfRule type="cellIs" dxfId="780" priority="120" stopIfTrue="1" operator="equal">
      <formula>$R$2</formula>
    </cfRule>
    <cfRule type="cellIs" dxfId="779" priority="121" stopIfTrue="1" operator="equal">
      <formula>$R$3</formula>
    </cfRule>
  </conditionalFormatting>
  <conditionalFormatting sqref="L2 K2:K3">
    <cfRule type="cellIs" dxfId="778" priority="118" stopIfTrue="1" operator="lessThan">
      <formula>0</formula>
    </cfRule>
    <cfRule type="cellIs" dxfId="777" priority="119" stopIfTrue="1" operator="greaterThan">
      <formula>0</formula>
    </cfRule>
  </conditionalFormatting>
  <conditionalFormatting sqref="P4:P56">
    <cfRule type="cellIs" dxfId="776" priority="117" stopIfTrue="1" operator="lessThan">
      <formula>0</formula>
    </cfRule>
  </conditionalFormatting>
  <conditionalFormatting sqref="J6:J56">
    <cfRule type="cellIs" dxfId="775" priority="115" stopIfTrue="1" operator="greaterThan">
      <formula>$E$2</formula>
    </cfRule>
    <cfRule type="cellIs" dxfId="774" priority="116" stopIfTrue="1" operator="lessThan">
      <formula>0</formula>
    </cfRule>
  </conditionalFormatting>
  <conditionalFormatting sqref="N2:P3">
    <cfRule type="cellIs" dxfId="773" priority="113" stopIfTrue="1" operator="greaterThan">
      <formula>$D$2</formula>
    </cfRule>
    <cfRule type="cellIs" dxfId="772" priority="114" stopIfTrue="1" operator="lessThan">
      <formula>$D$2</formula>
    </cfRule>
  </conditionalFormatting>
  <conditionalFormatting sqref="I23">
    <cfRule type="cellIs" dxfId="771" priority="111" stopIfTrue="1" operator="greaterThan">
      <formula>H23</formula>
    </cfRule>
    <cfRule type="cellIs" dxfId="770" priority="112" stopIfTrue="1" operator="lessThan">
      <formula>H23</formula>
    </cfRule>
  </conditionalFormatting>
  <conditionalFormatting sqref="I6:I12">
    <cfRule type="cellIs" dxfId="769" priority="109" stopIfTrue="1" operator="greaterThan">
      <formula>H6</formula>
    </cfRule>
    <cfRule type="cellIs" dxfId="768" priority="110" stopIfTrue="1" operator="lessThan">
      <formula>0</formula>
    </cfRule>
  </conditionalFormatting>
  <conditionalFormatting sqref="I13:I21 I24:I56">
    <cfRule type="cellIs" dxfId="767" priority="107" stopIfTrue="1" operator="lessThan">
      <formula>0</formula>
    </cfRule>
    <cfRule type="cellIs" dxfId="766" priority="108" stopIfTrue="1" operator="greaterThan">
      <formula>H13</formula>
    </cfRule>
  </conditionalFormatting>
  <conditionalFormatting sqref="L6:L56">
    <cfRule type="cellIs" dxfId="765" priority="106" stopIfTrue="1" operator="lessThan">
      <formula>I6</formula>
    </cfRule>
  </conditionalFormatting>
  <conditionalFormatting sqref="I22">
    <cfRule type="cellIs" dxfId="764" priority="104" stopIfTrue="1" operator="lessThan">
      <formula>0</formula>
    </cfRule>
    <cfRule type="cellIs" dxfId="763" priority="105" stopIfTrue="1" operator="greaterThan">
      <formula>H23</formula>
    </cfRule>
  </conditionalFormatting>
  <conditionalFormatting sqref="B1:B2 I3:J5">
    <cfRule type="cellIs" dxfId="762" priority="103" stopIfTrue="1" operator="lessThan">
      <formula>0</formula>
    </cfRule>
  </conditionalFormatting>
  <conditionalFormatting sqref="O6:O56">
    <cfRule type="cellIs" dxfId="761" priority="102" stopIfTrue="1" operator="lessThan">
      <formula>$D$2</formula>
    </cfRule>
  </conditionalFormatting>
  <conditionalFormatting sqref="C6:C56">
    <cfRule type="cellIs" dxfId="760" priority="100" stopIfTrue="1" operator="equal">
      <formula>$Q$2</formula>
    </cfRule>
    <cfRule type="cellIs" dxfId="759" priority="101" stopIfTrue="1" operator="equal">
      <formula>$Q$3</formula>
    </cfRule>
  </conditionalFormatting>
  <conditionalFormatting sqref="E6:E56">
    <cfRule type="cellIs" dxfId="758" priority="98" stopIfTrue="1" operator="equal">
      <formula>$R$2</formula>
    </cfRule>
    <cfRule type="cellIs" dxfId="757" priority="99" stopIfTrue="1" operator="equal">
      <formula>$R$3</formula>
    </cfRule>
  </conditionalFormatting>
  <conditionalFormatting sqref="L2 K2:K3">
    <cfRule type="cellIs" dxfId="756" priority="96" stopIfTrue="1" operator="lessThan">
      <formula>0</formula>
    </cfRule>
    <cfRule type="cellIs" dxfId="755" priority="97" stopIfTrue="1" operator="greaterThan">
      <formula>0</formula>
    </cfRule>
  </conditionalFormatting>
  <conditionalFormatting sqref="P4:P56">
    <cfRule type="cellIs" dxfId="754" priority="95" stopIfTrue="1" operator="lessThan">
      <formula>0</formula>
    </cfRule>
  </conditionalFormatting>
  <conditionalFormatting sqref="J6:J56">
    <cfRule type="cellIs" dxfId="753" priority="93" stopIfTrue="1" operator="greaterThan">
      <formula>$E$2</formula>
    </cfRule>
    <cfRule type="cellIs" dxfId="752" priority="94" stopIfTrue="1" operator="lessThan">
      <formula>0</formula>
    </cfRule>
  </conditionalFormatting>
  <conditionalFormatting sqref="N2:P3">
    <cfRule type="cellIs" dxfId="751" priority="91" stopIfTrue="1" operator="greaterThan">
      <formula>$D$2</formula>
    </cfRule>
    <cfRule type="cellIs" dxfId="750" priority="92" stopIfTrue="1" operator="lessThan">
      <formula>$D$2</formula>
    </cfRule>
  </conditionalFormatting>
  <conditionalFormatting sqref="I23">
    <cfRule type="cellIs" dxfId="749" priority="89" stopIfTrue="1" operator="greaterThan">
      <formula>H23</formula>
    </cfRule>
    <cfRule type="cellIs" dxfId="748" priority="90" stopIfTrue="1" operator="lessThan">
      <formula>H23</formula>
    </cfRule>
  </conditionalFormatting>
  <conditionalFormatting sqref="I6:I12">
    <cfRule type="cellIs" dxfId="747" priority="87" stopIfTrue="1" operator="greaterThan">
      <formula>H6</formula>
    </cfRule>
    <cfRule type="cellIs" dxfId="746" priority="88" stopIfTrue="1" operator="lessThan">
      <formula>0</formula>
    </cfRule>
  </conditionalFormatting>
  <conditionalFormatting sqref="I13:I21 I24:I56">
    <cfRule type="cellIs" dxfId="745" priority="85" stopIfTrue="1" operator="lessThan">
      <formula>0</formula>
    </cfRule>
    <cfRule type="cellIs" dxfId="744" priority="86" stopIfTrue="1" operator="greaterThan">
      <formula>H13</formula>
    </cfRule>
  </conditionalFormatting>
  <conditionalFormatting sqref="L6:L56">
    <cfRule type="cellIs" dxfId="743" priority="84" stopIfTrue="1" operator="lessThan">
      <formula>I6</formula>
    </cfRule>
  </conditionalFormatting>
  <conditionalFormatting sqref="I22">
    <cfRule type="cellIs" dxfId="742" priority="82" stopIfTrue="1" operator="lessThan">
      <formula>0</formula>
    </cfRule>
    <cfRule type="cellIs" dxfId="741" priority="83" stopIfTrue="1" operator="greaterThan">
      <formula>H23</formula>
    </cfRule>
  </conditionalFormatting>
  <conditionalFormatting sqref="B1:B2 I3:J5">
    <cfRule type="cellIs" dxfId="740" priority="81" stopIfTrue="1" operator="lessThan">
      <formula>0</formula>
    </cfRule>
  </conditionalFormatting>
  <conditionalFormatting sqref="O6:O56">
    <cfRule type="cellIs" dxfId="739" priority="80" stopIfTrue="1" operator="lessThan">
      <formula>$D$2</formula>
    </cfRule>
  </conditionalFormatting>
  <conditionalFormatting sqref="C6:C56">
    <cfRule type="cellIs" dxfId="738" priority="78" stopIfTrue="1" operator="equal">
      <formula>$Q$2</formula>
    </cfRule>
    <cfRule type="cellIs" dxfId="737" priority="79" stopIfTrue="1" operator="equal">
      <formula>$Q$3</formula>
    </cfRule>
  </conditionalFormatting>
  <conditionalFormatting sqref="E6:E56">
    <cfRule type="cellIs" dxfId="736" priority="76" stopIfTrue="1" operator="equal">
      <formula>$R$2</formula>
    </cfRule>
    <cfRule type="cellIs" dxfId="735" priority="77" stopIfTrue="1" operator="equal">
      <formula>$R$3</formula>
    </cfRule>
  </conditionalFormatting>
  <conditionalFormatting sqref="L2 K2:K3">
    <cfRule type="cellIs" dxfId="734" priority="74" stopIfTrue="1" operator="lessThan">
      <formula>0</formula>
    </cfRule>
    <cfRule type="cellIs" dxfId="733" priority="75" stopIfTrue="1" operator="greaterThan">
      <formula>0</formula>
    </cfRule>
  </conditionalFormatting>
  <conditionalFormatting sqref="P4:P56">
    <cfRule type="cellIs" dxfId="732" priority="73" stopIfTrue="1" operator="lessThan">
      <formula>0</formula>
    </cfRule>
  </conditionalFormatting>
  <conditionalFormatting sqref="J6:J56">
    <cfRule type="cellIs" dxfId="731" priority="71" stopIfTrue="1" operator="greaterThan">
      <formula>$E$2</formula>
    </cfRule>
    <cfRule type="cellIs" dxfId="730" priority="72" stopIfTrue="1" operator="lessThan">
      <formula>0</formula>
    </cfRule>
  </conditionalFormatting>
  <conditionalFormatting sqref="N2:P3">
    <cfRule type="cellIs" dxfId="729" priority="69" stopIfTrue="1" operator="greaterThan">
      <formula>$D$2</formula>
    </cfRule>
    <cfRule type="cellIs" dxfId="728" priority="70" stopIfTrue="1" operator="lessThan">
      <formula>$D$2</formula>
    </cfRule>
  </conditionalFormatting>
  <conditionalFormatting sqref="I23">
    <cfRule type="cellIs" dxfId="727" priority="67" stopIfTrue="1" operator="greaterThan">
      <formula>H23</formula>
    </cfRule>
    <cfRule type="cellIs" dxfId="726" priority="68" stopIfTrue="1" operator="lessThan">
      <formula>H23</formula>
    </cfRule>
  </conditionalFormatting>
  <conditionalFormatting sqref="I6:I12">
    <cfRule type="cellIs" dxfId="725" priority="65" stopIfTrue="1" operator="greaterThan">
      <formula>H6</formula>
    </cfRule>
    <cfRule type="cellIs" dxfId="724" priority="66" stopIfTrue="1" operator="lessThan">
      <formula>0</formula>
    </cfRule>
  </conditionalFormatting>
  <conditionalFormatting sqref="I13:I21 I24:I56">
    <cfRule type="cellIs" dxfId="723" priority="63" stopIfTrue="1" operator="lessThan">
      <formula>0</formula>
    </cfRule>
    <cfRule type="cellIs" dxfId="722" priority="64" stopIfTrue="1" operator="greaterThan">
      <formula>H13</formula>
    </cfRule>
  </conditionalFormatting>
  <conditionalFormatting sqref="L6:L56">
    <cfRule type="cellIs" dxfId="721" priority="62" stopIfTrue="1" operator="lessThan">
      <formula>I6</formula>
    </cfRule>
  </conditionalFormatting>
  <conditionalFormatting sqref="I22">
    <cfRule type="cellIs" dxfId="720" priority="60" stopIfTrue="1" operator="lessThan">
      <formula>0</formula>
    </cfRule>
    <cfRule type="cellIs" dxfId="719" priority="61" stopIfTrue="1" operator="greaterThan">
      <formula>H23</formula>
    </cfRule>
  </conditionalFormatting>
  <conditionalFormatting sqref="B1:B2 I3:J5">
    <cfRule type="cellIs" dxfId="718" priority="59" stopIfTrue="1" operator="lessThan">
      <formula>0</formula>
    </cfRule>
  </conditionalFormatting>
  <conditionalFormatting sqref="O6:O56">
    <cfRule type="cellIs" dxfId="717" priority="58" stopIfTrue="1" operator="lessThan">
      <formula>$D$2</formula>
    </cfRule>
  </conditionalFormatting>
  <conditionalFormatting sqref="C6:C56">
    <cfRule type="cellIs" dxfId="716" priority="56" stopIfTrue="1" operator="equal">
      <formula>$Q$2</formula>
    </cfRule>
    <cfRule type="cellIs" dxfId="715" priority="57" stopIfTrue="1" operator="equal">
      <formula>$Q$3</formula>
    </cfRule>
  </conditionalFormatting>
  <conditionalFormatting sqref="E6:E56">
    <cfRule type="cellIs" dxfId="714" priority="54" stopIfTrue="1" operator="equal">
      <formula>$R$2</formula>
    </cfRule>
    <cfRule type="cellIs" dxfId="713" priority="55" stopIfTrue="1" operator="equal">
      <formula>$R$3</formula>
    </cfRule>
  </conditionalFormatting>
  <conditionalFormatting sqref="L2 K2:K3">
    <cfRule type="cellIs" dxfId="712" priority="52" stopIfTrue="1" operator="lessThan">
      <formula>0</formula>
    </cfRule>
    <cfRule type="cellIs" dxfId="711" priority="53" stopIfTrue="1" operator="greaterThan">
      <formula>0</formula>
    </cfRule>
  </conditionalFormatting>
  <conditionalFormatting sqref="P4:P56">
    <cfRule type="cellIs" dxfId="710" priority="51" stopIfTrue="1" operator="lessThan">
      <formula>0</formula>
    </cfRule>
  </conditionalFormatting>
  <conditionalFormatting sqref="J6:J56">
    <cfRule type="cellIs" dxfId="709" priority="49" stopIfTrue="1" operator="greaterThan">
      <formula>$E$2</formula>
    </cfRule>
    <cfRule type="cellIs" dxfId="708" priority="50" stopIfTrue="1" operator="lessThan">
      <formula>0</formula>
    </cfRule>
  </conditionalFormatting>
  <conditionalFormatting sqref="N2:P3">
    <cfRule type="cellIs" dxfId="707" priority="47" stopIfTrue="1" operator="greaterThan">
      <formula>$D$2</formula>
    </cfRule>
    <cfRule type="cellIs" dxfId="706" priority="48" stopIfTrue="1" operator="lessThan">
      <formula>$D$2</formula>
    </cfRule>
  </conditionalFormatting>
  <conditionalFormatting sqref="I23">
    <cfRule type="cellIs" dxfId="705" priority="45" stopIfTrue="1" operator="greaterThan">
      <formula>H23</formula>
    </cfRule>
    <cfRule type="cellIs" dxfId="704" priority="46" stopIfTrue="1" operator="lessThan">
      <formula>H23</formula>
    </cfRule>
  </conditionalFormatting>
  <conditionalFormatting sqref="I6:I12">
    <cfRule type="cellIs" dxfId="703" priority="43" stopIfTrue="1" operator="greaterThan">
      <formula>H6</formula>
    </cfRule>
    <cfRule type="cellIs" dxfId="702" priority="44" stopIfTrue="1" operator="lessThan">
      <formula>0</formula>
    </cfRule>
  </conditionalFormatting>
  <conditionalFormatting sqref="I13:I21 I24:I56">
    <cfRule type="cellIs" dxfId="701" priority="41" stopIfTrue="1" operator="lessThan">
      <formula>0</formula>
    </cfRule>
    <cfRule type="cellIs" dxfId="700" priority="42" stopIfTrue="1" operator="greaterThan">
      <formula>H13</formula>
    </cfRule>
  </conditionalFormatting>
  <conditionalFormatting sqref="L6:L56">
    <cfRule type="cellIs" dxfId="699" priority="40" stopIfTrue="1" operator="lessThan">
      <formula>I6</formula>
    </cfRule>
  </conditionalFormatting>
  <conditionalFormatting sqref="I22">
    <cfRule type="cellIs" dxfId="698" priority="38" stopIfTrue="1" operator="lessThan">
      <formula>0</formula>
    </cfRule>
    <cfRule type="cellIs" dxfId="697" priority="39" stopIfTrue="1" operator="greaterThan">
      <formula>H23</formula>
    </cfRule>
  </conditionalFormatting>
  <conditionalFormatting sqref="B1:B2 I3:J5">
    <cfRule type="cellIs" dxfId="696" priority="37" stopIfTrue="1" operator="lessThan">
      <formula>0</formula>
    </cfRule>
  </conditionalFormatting>
  <conditionalFormatting sqref="O6:O56">
    <cfRule type="cellIs" dxfId="695" priority="36" stopIfTrue="1" operator="lessThan">
      <formula>$D$2</formula>
    </cfRule>
  </conditionalFormatting>
  <conditionalFormatting sqref="C6:C56">
    <cfRule type="cellIs" dxfId="694" priority="34" stopIfTrue="1" operator="equal">
      <formula>$Q$2</formula>
    </cfRule>
    <cfRule type="cellIs" dxfId="693" priority="35" stopIfTrue="1" operator="equal">
      <formula>$Q$3</formula>
    </cfRule>
  </conditionalFormatting>
  <conditionalFormatting sqref="E6:E56">
    <cfRule type="cellIs" dxfId="692" priority="32" stopIfTrue="1" operator="equal">
      <formula>$R$2</formula>
    </cfRule>
    <cfRule type="cellIs" dxfId="691" priority="33" stopIfTrue="1" operator="equal">
      <formula>$R$3</formula>
    </cfRule>
  </conditionalFormatting>
  <conditionalFormatting sqref="L2 K2:K3">
    <cfRule type="cellIs" dxfId="690" priority="30" stopIfTrue="1" operator="lessThan">
      <formula>0</formula>
    </cfRule>
    <cfRule type="cellIs" dxfId="689" priority="31" stopIfTrue="1" operator="greaterThan">
      <formula>0</formula>
    </cfRule>
  </conditionalFormatting>
  <conditionalFormatting sqref="P4:P56">
    <cfRule type="cellIs" dxfId="688" priority="29" stopIfTrue="1" operator="lessThan">
      <formula>0</formula>
    </cfRule>
  </conditionalFormatting>
  <conditionalFormatting sqref="J6:J56">
    <cfRule type="cellIs" dxfId="687" priority="27" stopIfTrue="1" operator="greaterThan">
      <formula>$E$2</formula>
    </cfRule>
    <cfRule type="cellIs" dxfId="686" priority="28" stopIfTrue="1" operator="lessThan">
      <formula>0</formula>
    </cfRule>
  </conditionalFormatting>
  <conditionalFormatting sqref="N2:P3">
    <cfRule type="cellIs" dxfId="685" priority="25" stopIfTrue="1" operator="greaterThan">
      <formula>$D$2</formula>
    </cfRule>
    <cfRule type="cellIs" dxfId="684" priority="26" stopIfTrue="1" operator="lessThan">
      <formula>$D$2</formula>
    </cfRule>
  </conditionalFormatting>
  <conditionalFormatting sqref="I23">
    <cfRule type="cellIs" dxfId="683" priority="23" stopIfTrue="1" operator="greaterThan">
      <formula>H23</formula>
    </cfRule>
    <cfRule type="cellIs" dxfId="682" priority="24" stopIfTrue="1" operator="lessThan">
      <formula>H23</formula>
    </cfRule>
  </conditionalFormatting>
  <conditionalFormatting sqref="I6:I12">
    <cfRule type="cellIs" dxfId="681" priority="21" stopIfTrue="1" operator="greaterThan">
      <formula>H6</formula>
    </cfRule>
    <cfRule type="cellIs" dxfId="680" priority="22" stopIfTrue="1" operator="lessThan">
      <formula>0</formula>
    </cfRule>
  </conditionalFormatting>
  <conditionalFormatting sqref="I13:I21 I24:I56">
    <cfRule type="cellIs" dxfId="679" priority="19" stopIfTrue="1" operator="lessThan">
      <formula>0</formula>
    </cfRule>
    <cfRule type="cellIs" dxfId="678" priority="20" stopIfTrue="1" operator="greaterThan">
      <formula>H13</formula>
    </cfRule>
  </conditionalFormatting>
  <conditionalFormatting sqref="L6:L56">
    <cfRule type="cellIs" dxfId="677" priority="18" stopIfTrue="1" operator="lessThan">
      <formula>I6</formula>
    </cfRule>
  </conditionalFormatting>
  <conditionalFormatting sqref="I22">
    <cfRule type="cellIs" dxfId="676" priority="16" stopIfTrue="1" operator="lessThan">
      <formula>0</formula>
    </cfRule>
    <cfRule type="cellIs" dxfId="675" priority="17" stopIfTrue="1" operator="greaterThan">
      <formula>H23</formula>
    </cfRule>
  </conditionalFormatting>
  <conditionalFormatting sqref="B1:B2 I3:J5">
    <cfRule type="cellIs" dxfId="674" priority="15" stopIfTrue="1" operator="lessThan">
      <formula>0</formula>
    </cfRule>
  </conditionalFormatting>
  <conditionalFormatting sqref="O6:O56">
    <cfRule type="cellIs" dxfId="673" priority="14" stopIfTrue="1" operator="lessThan">
      <formula>$D$2</formula>
    </cfRule>
  </conditionalFormatting>
  <conditionalFormatting sqref="C6:C56">
    <cfRule type="cellIs" dxfId="672" priority="12" stopIfTrue="1" operator="equal">
      <formula>$Q$2</formula>
    </cfRule>
    <cfRule type="cellIs" dxfId="671" priority="13" stopIfTrue="1" operator="equal">
      <formula>$Q$3</formula>
    </cfRule>
  </conditionalFormatting>
  <conditionalFormatting sqref="E6:E56">
    <cfRule type="cellIs" dxfId="670" priority="10" stopIfTrue="1" operator="equal">
      <formula>$R$2</formula>
    </cfRule>
    <cfRule type="cellIs" dxfId="669" priority="11" stopIfTrue="1" operator="equal">
      <formula>$R$3</formula>
    </cfRule>
  </conditionalFormatting>
  <conditionalFormatting sqref="L2 K2:K3">
    <cfRule type="cellIs" dxfId="668" priority="8" stopIfTrue="1" operator="lessThan">
      <formula>0</formula>
    </cfRule>
    <cfRule type="cellIs" dxfId="667" priority="9" stopIfTrue="1" operator="greaterThan">
      <formula>0</formula>
    </cfRule>
  </conditionalFormatting>
  <conditionalFormatting sqref="P4:P56">
    <cfRule type="cellIs" dxfId="666" priority="7" stopIfTrue="1" operator="lessThan">
      <formula>0</formula>
    </cfRule>
  </conditionalFormatting>
  <conditionalFormatting sqref="J6:J56">
    <cfRule type="cellIs" dxfId="665" priority="5" stopIfTrue="1" operator="greaterThan">
      <formula>$E$2</formula>
    </cfRule>
    <cfRule type="cellIs" dxfId="664" priority="6" stopIfTrue="1" operator="lessThan">
      <formula>0</formula>
    </cfRule>
  </conditionalFormatting>
  <conditionalFormatting sqref="N2:P3">
    <cfRule type="cellIs" dxfId="663" priority="3" stopIfTrue="1" operator="greaterThan">
      <formula>$D$2</formula>
    </cfRule>
    <cfRule type="cellIs" dxfId="662" priority="4" stopIfTrue="1" operator="lessThan">
      <formula>$D$2</formula>
    </cfRule>
  </conditionalFormatting>
  <conditionalFormatting sqref="I23">
    <cfRule type="cellIs" dxfId="661" priority="1" stopIfTrue="1" operator="greaterThan">
      <formula>H23</formula>
    </cfRule>
    <cfRule type="cellIs" dxfId="660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Aug!$N$2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659" priority="175" stopIfTrue="1" operator="greaterThan">
      <formula>H6</formula>
    </cfRule>
    <cfRule type="cellIs" dxfId="658" priority="176" stopIfTrue="1" operator="lessThan">
      <formula>0</formula>
    </cfRule>
  </conditionalFormatting>
  <conditionalFormatting sqref="I13:I21 I24:I56">
    <cfRule type="cellIs" dxfId="657" priority="173" stopIfTrue="1" operator="lessThan">
      <formula>0</formula>
    </cfRule>
    <cfRule type="cellIs" dxfId="656" priority="174" stopIfTrue="1" operator="greaterThan">
      <formula>H13</formula>
    </cfRule>
  </conditionalFormatting>
  <conditionalFormatting sqref="L6:L56">
    <cfRule type="cellIs" dxfId="655" priority="172" stopIfTrue="1" operator="lessThan">
      <formula>I6</formula>
    </cfRule>
  </conditionalFormatting>
  <conditionalFormatting sqref="I22">
    <cfRule type="cellIs" dxfId="654" priority="170" stopIfTrue="1" operator="lessThan">
      <formula>0</formula>
    </cfRule>
    <cfRule type="cellIs" dxfId="653" priority="171" stopIfTrue="1" operator="greaterThan">
      <formula>H23</formula>
    </cfRule>
  </conditionalFormatting>
  <conditionalFormatting sqref="B1:B2 I3:J5">
    <cfRule type="cellIs" dxfId="652" priority="169" stopIfTrue="1" operator="lessThan">
      <formula>0</formula>
    </cfRule>
  </conditionalFormatting>
  <conditionalFormatting sqref="O6:O56">
    <cfRule type="cellIs" dxfId="651" priority="168" stopIfTrue="1" operator="lessThan">
      <formula>$D$2</formula>
    </cfRule>
  </conditionalFormatting>
  <conditionalFormatting sqref="C6:C56">
    <cfRule type="cellIs" dxfId="650" priority="166" stopIfTrue="1" operator="equal">
      <formula>$Q$2</formula>
    </cfRule>
    <cfRule type="cellIs" dxfId="649" priority="167" stopIfTrue="1" operator="equal">
      <formula>$Q$3</formula>
    </cfRule>
  </conditionalFormatting>
  <conditionalFormatting sqref="E6:E56">
    <cfRule type="cellIs" dxfId="648" priority="164" stopIfTrue="1" operator="equal">
      <formula>$R$2</formula>
    </cfRule>
    <cfRule type="cellIs" dxfId="647" priority="165" stopIfTrue="1" operator="equal">
      <formula>$R$3</formula>
    </cfRule>
  </conditionalFormatting>
  <conditionalFormatting sqref="L2 K2:K3">
    <cfRule type="cellIs" dxfId="646" priority="162" stopIfTrue="1" operator="lessThan">
      <formula>0</formula>
    </cfRule>
    <cfRule type="cellIs" dxfId="645" priority="163" stopIfTrue="1" operator="greaterThan">
      <formula>0</formula>
    </cfRule>
  </conditionalFormatting>
  <conditionalFormatting sqref="P4:P56">
    <cfRule type="cellIs" dxfId="644" priority="161" stopIfTrue="1" operator="lessThan">
      <formula>0</formula>
    </cfRule>
  </conditionalFormatting>
  <conditionalFormatting sqref="J6:J56">
    <cfRule type="cellIs" dxfId="643" priority="159" stopIfTrue="1" operator="greaterThan">
      <formula>$E$2</formula>
    </cfRule>
    <cfRule type="cellIs" dxfId="642" priority="160" stopIfTrue="1" operator="lessThan">
      <formula>0</formula>
    </cfRule>
  </conditionalFormatting>
  <conditionalFormatting sqref="N2:P3">
    <cfRule type="cellIs" dxfId="641" priority="157" stopIfTrue="1" operator="greaterThan">
      <formula>$D$2</formula>
    </cfRule>
    <cfRule type="cellIs" dxfId="640" priority="158" stopIfTrue="1" operator="lessThan">
      <formula>$D$2</formula>
    </cfRule>
  </conditionalFormatting>
  <conditionalFormatting sqref="I23">
    <cfRule type="cellIs" dxfId="639" priority="155" stopIfTrue="1" operator="greaterThan">
      <formula>H23</formula>
    </cfRule>
    <cfRule type="cellIs" dxfId="638" priority="156" stopIfTrue="1" operator="lessThan">
      <formula>H23</formula>
    </cfRule>
  </conditionalFormatting>
  <conditionalFormatting sqref="I6:I12">
    <cfRule type="cellIs" dxfId="637" priority="153" stopIfTrue="1" operator="greaterThan">
      <formula>H6</formula>
    </cfRule>
    <cfRule type="cellIs" dxfId="636" priority="154" stopIfTrue="1" operator="lessThan">
      <formula>0</formula>
    </cfRule>
  </conditionalFormatting>
  <conditionalFormatting sqref="I13:I21 I24:I56">
    <cfRule type="cellIs" dxfId="635" priority="151" stopIfTrue="1" operator="lessThan">
      <formula>0</formula>
    </cfRule>
    <cfRule type="cellIs" dxfId="634" priority="152" stopIfTrue="1" operator="greaterThan">
      <formula>H13</formula>
    </cfRule>
  </conditionalFormatting>
  <conditionalFormatting sqref="L6:L56">
    <cfRule type="cellIs" dxfId="633" priority="150" stopIfTrue="1" operator="lessThan">
      <formula>I6</formula>
    </cfRule>
  </conditionalFormatting>
  <conditionalFormatting sqref="I22">
    <cfRule type="cellIs" dxfId="632" priority="148" stopIfTrue="1" operator="lessThan">
      <formula>0</formula>
    </cfRule>
    <cfRule type="cellIs" dxfId="631" priority="149" stopIfTrue="1" operator="greaterThan">
      <formula>H23</formula>
    </cfRule>
  </conditionalFormatting>
  <conditionalFormatting sqref="B1:B2 I3:J5">
    <cfRule type="cellIs" dxfId="630" priority="147" stopIfTrue="1" operator="lessThan">
      <formula>0</formula>
    </cfRule>
  </conditionalFormatting>
  <conditionalFormatting sqref="O6:O56">
    <cfRule type="cellIs" dxfId="629" priority="146" stopIfTrue="1" operator="lessThan">
      <formula>$D$2</formula>
    </cfRule>
  </conditionalFormatting>
  <conditionalFormatting sqref="C6:C56">
    <cfRule type="cellIs" dxfId="628" priority="144" stopIfTrue="1" operator="equal">
      <formula>$Q$2</formula>
    </cfRule>
    <cfRule type="cellIs" dxfId="627" priority="145" stopIfTrue="1" operator="equal">
      <formula>$Q$3</formula>
    </cfRule>
  </conditionalFormatting>
  <conditionalFormatting sqref="E6:E56">
    <cfRule type="cellIs" dxfId="626" priority="142" stopIfTrue="1" operator="equal">
      <formula>$R$2</formula>
    </cfRule>
    <cfRule type="cellIs" dxfId="625" priority="143" stopIfTrue="1" operator="equal">
      <formula>$R$3</formula>
    </cfRule>
  </conditionalFormatting>
  <conditionalFormatting sqref="L2 K2:K3">
    <cfRule type="cellIs" dxfId="624" priority="140" stopIfTrue="1" operator="lessThan">
      <formula>0</formula>
    </cfRule>
    <cfRule type="cellIs" dxfId="623" priority="141" stopIfTrue="1" operator="greaterThan">
      <formula>0</formula>
    </cfRule>
  </conditionalFormatting>
  <conditionalFormatting sqref="P4:P56">
    <cfRule type="cellIs" dxfId="622" priority="139" stopIfTrue="1" operator="lessThan">
      <formula>0</formula>
    </cfRule>
  </conditionalFormatting>
  <conditionalFormatting sqref="J6:J56">
    <cfRule type="cellIs" dxfId="621" priority="137" stopIfTrue="1" operator="greaterThan">
      <formula>$E$2</formula>
    </cfRule>
    <cfRule type="cellIs" dxfId="620" priority="138" stopIfTrue="1" operator="lessThan">
      <formula>0</formula>
    </cfRule>
  </conditionalFormatting>
  <conditionalFormatting sqref="N2:P3">
    <cfRule type="cellIs" dxfId="619" priority="135" stopIfTrue="1" operator="greaterThan">
      <formula>$D$2</formula>
    </cfRule>
    <cfRule type="cellIs" dxfId="618" priority="136" stopIfTrue="1" operator="lessThan">
      <formula>$D$2</formula>
    </cfRule>
  </conditionalFormatting>
  <conditionalFormatting sqref="I23">
    <cfRule type="cellIs" dxfId="617" priority="133" stopIfTrue="1" operator="greaterThan">
      <formula>H23</formula>
    </cfRule>
    <cfRule type="cellIs" dxfId="616" priority="134" stopIfTrue="1" operator="lessThan">
      <formula>H23</formula>
    </cfRule>
  </conditionalFormatting>
  <conditionalFormatting sqref="I6:I12">
    <cfRule type="cellIs" dxfId="615" priority="131" stopIfTrue="1" operator="greaterThan">
      <formula>H6</formula>
    </cfRule>
    <cfRule type="cellIs" dxfId="614" priority="132" stopIfTrue="1" operator="lessThan">
      <formula>0</formula>
    </cfRule>
  </conditionalFormatting>
  <conditionalFormatting sqref="I13:I21 I24:I56">
    <cfRule type="cellIs" dxfId="613" priority="129" stopIfTrue="1" operator="lessThan">
      <formula>0</formula>
    </cfRule>
    <cfRule type="cellIs" dxfId="612" priority="130" stopIfTrue="1" operator="greaterThan">
      <formula>H13</formula>
    </cfRule>
  </conditionalFormatting>
  <conditionalFormatting sqref="L6:L56">
    <cfRule type="cellIs" dxfId="611" priority="128" stopIfTrue="1" operator="lessThan">
      <formula>I6</formula>
    </cfRule>
  </conditionalFormatting>
  <conditionalFormatting sqref="I22">
    <cfRule type="cellIs" dxfId="610" priority="126" stopIfTrue="1" operator="lessThan">
      <formula>0</formula>
    </cfRule>
    <cfRule type="cellIs" dxfId="609" priority="127" stopIfTrue="1" operator="greaterThan">
      <formula>H23</formula>
    </cfRule>
  </conditionalFormatting>
  <conditionalFormatting sqref="B1:B2 I3:J5">
    <cfRule type="cellIs" dxfId="608" priority="125" stopIfTrue="1" operator="lessThan">
      <formula>0</formula>
    </cfRule>
  </conditionalFormatting>
  <conditionalFormatting sqref="O6:O56">
    <cfRule type="cellIs" dxfId="607" priority="124" stopIfTrue="1" operator="lessThan">
      <formula>$D$2</formula>
    </cfRule>
  </conditionalFormatting>
  <conditionalFormatting sqref="C6:C56">
    <cfRule type="cellIs" dxfId="606" priority="122" stopIfTrue="1" operator="equal">
      <formula>$Q$2</formula>
    </cfRule>
    <cfRule type="cellIs" dxfId="605" priority="123" stopIfTrue="1" operator="equal">
      <formula>$Q$3</formula>
    </cfRule>
  </conditionalFormatting>
  <conditionalFormatting sqref="E6:E56">
    <cfRule type="cellIs" dxfId="604" priority="120" stopIfTrue="1" operator="equal">
      <formula>$R$2</formula>
    </cfRule>
    <cfRule type="cellIs" dxfId="603" priority="121" stopIfTrue="1" operator="equal">
      <formula>$R$3</formula>
    </cfRule>
  </conditionalFormatting>
  <conditionalFormatting sqref="L2 K2:K3">
    <cfRule type="cellIs" dxfId="602" priority="118" stopIfTrue="1" operator="lessThan">
      <formula>0</formula>
    </cfRule>
    <cfRule type="cellIs" dxfId="601" priority="119" stopIfTrue="1" operator="greaterThan">
      <formula>0</formula>
    </cfRule>
  </conditionalFormatting>
  <conditionalFormatting sqref="P4:P56">
    <cfRule type="cellIs" dxfId="600" priority="117" stopIfTrue="1" operator="lessThan">
      <formula>0</formula>
    </cfRule>
  </conditionalFormatting>
  <conditionalFormatting sqref="J6:J56">
    <cfRule type="cellIs" dxfId="599" priority="115" stopIfTrue="1" operator="greaterThan">
      <formula>$E$2</formula>
    </cfRule>
    <cfRule type="cellIs" dxfId="598" priority="116" stopIfTrue="1" operator="lessThan">
      <formula>0</formula>
    </cfRule>
  </conditionalFormatting>
  <conditionalFormatting sqref="N2:P3">
    <cfRule type="cellIs" dxfId="597" priority="113" stopIfTrue="1" operator="greaterThan">
      <formula>$D$2</formula>
    </cfRule>
    <cfRule type="cellIs" dxfId="596" priority="114" stopIfTrue="1" operator="lessThan">
      <formula>$D$2</formula>
    </cfRule>
  </conditionalFormatting>
  <conditionalFormatting sqref="I23">
    <cfRule type="cellIs" dxfId="595" priority="111" stopIfTrue="1" operator="greaterThan">
      <formula>H23</formula>
    </cfRule>
    <cfRule type="cellIs" dxfId="594" priority="112" stopIfTrue="1" operator="lessThan">
      <formula>H23</formula>
    </cfRule>
  </conditionalFormatting>
  <conditionalFormatting sqref="I6:I12">
    <cfRule type="cellIs" dxfId="593" priority="109" stopIfTrue="1" operator="greaterThan">
      <formula>H6</formula>
    </cfRule>
    <cfRule type="cellIs" dxfId="592" priority="110" stopIfTrue="1" operator="lessThan">
      <formula>0</formula>
    </cfRule>
  </conditionalFormatting>
  <conditionalFormatting sqref="I13:I21 I24:I56">
    <cfRule type="cellIs" dxfId="591" priority="107" stopIfTrue="1" operator="lessThan">
      <formula>0</formula>
    </cfRule>
    <cfRule type="cellIs" dxfId="590" priority="108" stopIfTrue="1" operator="greaterThan">
      <formula>H13</formula>
    </cfRule>
  </conditionalFormatting>
  <conditionalFormatting sqref="L6:L56">
    <cfRule type="cellIs" dxfId="589" priority="106" stopIfTrue="1" operator="lessThan">
      <formula>I6</formula>
    </cfRule>
  </conditionalFormatting>
  <conditionalFormatting sqref="I22">
    <cfRule type="cellIs" dxfId="588" priority="104" stopIfTrue="1" operator="lessThan">
      <formula>0</formula>
    </cfRule>
    <cfRule type="cellIs" dxfId="587" priority="105" stopIfTrue="1" operator="greaterThan">
      <formula>H23</formula>
    </cfRule>
  </conditionalFormatting>
  <conditionalFormatting sqref="B1:B2 I3:J5">
    <cfRule type="cellIs" dxfId="586" priority="103" stopIfTrue="1" operator="lessThan">
      <formula>0</formula>
    </cfRule>
  </conditionalFormatting>
  <conditionalFormatting sqref="O6:O56">
    <cfRule type="cellIs" dxfId="585" priority="102" stopIfTrue="1" operator="lessThan">
      <formula>$D$2</formula>
    </cfRule>
  </conditionalFormatting>
  <conditionalFormatting sqref="C6:C56">
    <cfRule type="cellIs" dxfId="584" priority="100" stopIfTrue="1" operator="equal">
      <formula>$Q$2</formula>
    </cfRule>
    <cfRule type="cellIs" dxfId="583" priority="101" stopIfTrue="1" operator="equal">
      <formula>$Q$3</formula>
    </cfRule>
  </conditionalFormatting>
  <conditionalFormatting sqref="E6:E56">
    <cfRule type="cellIs" dxfId="582" priority="98" stopIfTrue="1" operator="equal">
      <formula>$R$2</formula>
    </cfRule>
    <cfRule type="cellIs" dxfId="581" priority="99" stopIfTrue="1" operator="equal">
      <formula>$R$3</formula>
    </cfRule>
  </conditionalFormatting>
  <conditionalFormatting sqref="L2 K2:K3">
    <cfRule type="cellIs" dxfId="580" priority="96" stopIfTrue="1" operator="lessThan">
      <formula>0</formula>
    </cfRule>
    <cfRule type="cellIs" dxfId="579" priority="97" stopIfTrue="1" operator="greaterThan">
      <formula>0</formula>
    </cfRule>
  </conditionalFormatting>
  <conditionalFormatting sqref="P4:P56">
    <cfRule type="cellIs" dxfId="578" priority="95" stopIfTrue="1" operator="lessThan">
      <formula>0</formula>
    </cfRule>
  </conditionalFormatting>
  <conditionalFormatting sqref="J6:J56">
    <cfRule type="cellIs" dxfId="577" priority="93" stopIfTrue="1" operator="greaterThan">
      <formula>$E$2</formula>
    </cfRule>
    <cfRule type="cellIs" dxfId="576" priority="94" stopIfTrue="1" operator="lessThan">
      <formula>0</formula>
    </cfRule>
  </conditionalFormatting>
  <conditionalFormatting sqref="N2:P3">
    <cfRule type="cellIs" dxfId="575" priority="91" stopIfTrue="1" operator="greaterThan">
      <formula>$D$2</formula>
    </cfRule>
    <cfRule type="cellIs" dxfId="574" priority="92" stopIfTrue="1" operator="lessThan">
      <formula>$D$2</formula>
    </cfRule>
  </conditionalFormatting>
  <conditionalFormatting sqref="I23">
    <cfRule type="cellIs" dxfId="573" priority="89" stopIfTrue="1" operator="greaterThan">
      <formula>H23</formula>
    </cfRule>
    <cfRule type="cellIs" dxfId="572" priority="90" stopIfTrue="1" operator="lessThan">
      <formula>H23</formula>
    </cfRule>
  </conditionalFormatting>
  <conditionalFormatting sqref="I6:I12">
    <cfRule type="cellIs" dxfId="571" priority="87" stopIfTrue="1" operator="greaterThan">
      <formula>H6</formula>
    </cfRule>
    <cfRule type="cellIs" dxfId="570" priority="88" stopIfTrue="1" operator="lessThan">
      <formula>0</formula>
    </cfRule>
  </conditionalFormatting>
  <conditionalFormatting sqref="I13:I21 I24:I56">
    <cfRule type="cellIs" dxfId="569" priority="85" stopIfTrue="1" operator="lessThan">
      <formula>0</formula>
    </cfRule>
    <cfRule type="cellIs" dxfId="568" priority="86" stopIfTrue="1" operator="greaterThan">
      <formula>H13</formula>
    </cfRule>
  </conditionalFormatting>
  <conditionalFormatting sqref="L6:L56">
    <cfRule type="cellIs" dxfId="567" priority="84" stopIfTrue="1" operator="lessThan">
      <formula>I6</formula>
    </cfRule>
  </conditionalFormatting>
  <conditionalFormatting sqref="I22">
    <cfRule type="cellIs" dxfId="566" priority="82" stopIfTrue="1" operator="lessThan">
      <formula>0</formula>
    </cfRule>
    <cfRule type="cellIs" dxfId="565" priority="83" stopIfTrue="1" operator="greaterThan">
      <formula>H23</formula>
    </cfRule>
  </conditionalFormatting>
  <conditionalFormatting sqref="B1:B2 I3:J5">
    <cfRule type="cellIs" dxfId="564" priority="81" stopIfTrue="1" operator="lessThan">
      <formula>0</formula>
    </cfRule>
  </conditionalFormatting>
  <conditionalFormatting sqref="O6:O56">
    <cfRule type="cellIs" dxfId="563" priority="80" stopIfTrue="1" operator="lessThan">
      <formula>$D$2</formula>
    </cfRule>
  </conditionalFormatting>
  <conditionalFormatting sqref="C6:C56">
    <cfRule type="cellIs" dxfId="562" priority="78" stopIfTrue="1" operator="equal">
      <formula>$Q$2</formula>
    </cfRule>
    <cfRule type="cellIs" dxfId="561" priority="79" stopIfTrue="1" operator="equal">
      <formula>$Q$3</formula>
    </cfRule>
  </conditionalFormatting>
  <conditionalFormatting sqref="E6:E56">
    <cfRule type="cellIs" dxfId="560" priority="76" stopIfTrue="1" operator="equal">
      <formula>$R$2</formula>
    </cfRule>
    <cfRule type="cellIs" dxfId="559" priority="77" stopIfTrue="1" operator="equal">
      <formula>$R$3</formula>
    </cfRule>
  </conditionalFormatting>
  <conditionalFormatting sqref="L2 K2:K3">
    <cfRule type="cellIs" dxfId="558" priority="74" stopIfTrue="1" operator="lessThan">
      <formula>0</formula>
    </cfRule>
    <cfRule type="cellIs" dxfId="557" priority="75" stopIfTrue="1" operator="greaterThan">
      <formula>0</formula>
    </cfRule>
  </conditionalFormatting>
  <conditionalFormatting sqref="P4:P56">
    <cfRule type="cellIs" dxfId="556" priority="73" stopIfTrue="1" operator="lessThan">
      <formula>0</formula>
    </cfRule>
  </conditionalFormatting>
  <conditionalFormatting sqref="J6:J56">
    <cfRule type="cellIs" dxfId="555" priority="71" stopIfTrue="1" operator="greaterThan">
      <formula>$E$2</formula>
    </cfRule>
    <cfRule type="cellIs" dxfId="554" priority="72" stopIfTrue="1" operator="lessThan">
      <formula>0</formula>
    </cfRule>
  </conditionalFormatting>
  <conditionalFormatting sqref="N2:P3">
    <cfRule type="cellIs" dxfId="553" priority="69" stopIfTrue="1" operator="greaterThan">
      <formula>$D$2</formula>
    </cfRule>
    <cfRule type="cellIs" dxfId="552" priority="70" stopIfTrue="1" operator="lessThan">
      <formula>$D$2</formula>
    </cfRule>
  </conditionalFormatting>
  <conditionalFormatting sqref="I23">
    <cfRule type="cellIs" dxfId="551" priority="67" stopIfTrue="1" operator="greaterThan">
      <formula>H23</formula>
    </cfRule>
    <cfRule type="cellIs" dxfId="550" priority="68" stopIfTrue="1" operator="lessThan">
      <formula>H23</formula>
    </cfRule>
  </conditionalFormatting>
  <conditionalFormatting sqref="I6:I12">
    <cfRule type="cellIs" dxfId="549" priority="65" stopIfTrue="1" operator="greaterThan">
      <formula>H6</formula>
    </cfRule>
    <cfRule type="cellIs" dxfId="548" priority="66" stopIfTrue="1" operator="lessThan">
      <formula>0</formula>
    </cfRule>
  </conditionalFormatting>
  <conditionalFormatting sqref="I13:I21 I24:I56">
    <cfRule type="cellIs" dxfId="547" priority="63" stopIfTrue="1" operator="lessThan">
      <formula>0</formula>
    </cfRule>
    <cfRule type="cellIs" dxfId="546" priority="64" stopIfTrue="1" operator="greaterThan">
      <formula>H13</formula>
    </cfRule>
  </conditionalFormatting>
  <conditionalFormatting sqref="L6:L56">
    <cfRule type="cellIs" dxfId="545" priority="62" stopIfTrue="1" operator="lessThan">
      <formula>I6</formula>
    </cfRule>
  </conditionalFormatting>
  <conditionalFormatting sqref="I22">
    <cfRule type="cellIs" dxfId="544" priority="60" stopIfTrue="1" operator="lessThan">
      <formula>0</formula>
    </cfRule>
    <cfRule type="cellIs" dxfId="543" priority="61" stopIfTrue="1" operator="greaterThan">
      <formula>H23</formula>
    </cfRule>
  </conditionalFormatting>
  <conditionalFormatting sqref="B1:B2 I3:J5">
    <cfRule type="cellIs" dxfId="542" priority="59" stopIfTrue="1" operator="lessThan">
      <formula>0</formula>
    </cfRule>
  </conditionalFormatting>
  <conditionalFormatting sqref="O6:O56">
    <cfRule type="cellIs" dxfId="541" priority="58" stopIfTrue="1" operator="lessThan">
      <formula>$D$2</formula>
    </cfRule>
  </conditionalFormatting>
  <conditionalFormatting sqref="C6:C56">
    <cfRule type="cellIs" dxfId="540" priority="56" stopIfTrue="1" operator="equal">
      <formula>$Q$2</formula>
    </cfRule>
    <cfRule type="cellIs" dxfId="539" priority="57" stopIfTrue="1" operator="equal">
      <formula>$Q$3</formula>
    </cfRule>
  </conditionalFormatting>
  <conditionalFormatting sqref="E6:E56">
    <cfRule type="cellIs" dxfId="538" priority="54" stopIfTrue="1" operator="equal">
      <formula>$R$2</formula>
    </cfRule>
    <cfRule type="cellIs" dxfId="537" priority="55" stopIfTrue="1" operator="equal">
      <formula>$R$3</formula>
    </cfRule>
  </conditionalFormatting>
  <conditionalFormatting sqref="L2 K2:K3">
    <cfRule type="cellIs" dxfId="536" priority="52" stopIfTrue="1" operator="lessThan">
      <formula>0</formula>
    </cfRule>
    <cfRule type="cellIs" dxfId="535" priority="53" stopIfTrue="1" operator="greaterThan">
      <formula>0</formula>
    </cfRule>
  </conditionalFormatting>
  <conditionalFormatting sqref="P4:P56">
    <cfRule type="cellIs" dxfId="534" priority="51" stopIfTrue="1" operator="lessThan">
      <formula>0</formula>
    </cfRule>
  </conditionalFormatting>
  <conditionalFormatting sqref="J6:J56">
    <cfRule type="cellIs" dxfId="533" priority="49" stopIfTrue="1" operator="greaterThan">
      <formula>$E$2</formula>
    </cfRule>
    <cfRule type="cellIs" dxfId="532" priority="50" stopIfTrue="1" operator="lessThan">
      <formula>0</formula>
    </cfRule>
  </conditionalFormatting>
  <conditionalFormatting sqref="N2:P3">
    <cfRule type="cellIs" dxfId="531" priority="47" stopIfTrue="1" operator="greaterThan">
      <formula>$D$2</formula>
    </cfRule>
    <cfRule type="cellIs" dxfId="530" priority="48" stopIfTrue="1" operator="lessThan">
      <formula>$D$2</formula>
    </cfRule>
  </conditionalFormatting>
  <conditionalFormatting sqref="I23">
    <cfRule type="cellIs" dxfId="529" priority="45" stopIfTrue="1" operator="greaterThan">
      <formula>H23</formula>
    </cfRule>
    <cfRule type="cellIs" dxfId="528" priority="46" stopIfTrue="1" operator="lessThan">
      <formula>H23</formula>
    </cfRule>
  </conditionalFormatting>
  <conditionalFormatting sqref="I6:I12">
    <cfRule type="cellIs" dxfId="527" priority="43" stopIfTrue="1" operator="greaterThan">
      <formula>H6</formula>
    </cfRule>
    <cfRule type="cellIs" dxfId="526" priority="44" stopIfTrue="1" operator="lessThan">
      <formula>0</formula>
    </cfRule>
  </conditionalFormatting>
  <conditionalFormatting sqref="I13:I21 I24:I56">
    <cfRule type="cellIs" dxfId="525" priority="41" stopIfTrue="1" operator="lessThan">
      <formula>0</formula>
    </cfRule>
    <cfRule type="cellIs" dxfId="524" priority="42" stopIfTrue="1" operator="greaterThan">
      <formula>H13</formula>
    </cfRule>
  </conditionalFormatting>
  <conditionalFormatting sqref="L6:L56">
    <cfRule type="cellIs" dxfId="523" priority="40" stopIfTrue="1" operator="lessThan">
      <formula>I6</formula>
    </cfRule>
  </conditionalFormatting>
  <conditionalFormatting sqref="I22">
    <cfRule type="cellIs" dxfId="522" priority="38" stopIfTrue="1" operator="lessThan">
      <formula>0</formula>
    </cfRule>
    <cfRule type="cellIs" dxfId="521" priority="39" stopIfTrue="1" operator="greaterThan">
      <formula>H23</formula>
    </cfRule>
  </conditionalFormatting>
  <conditionalFormatting sqref="B1:B2 I3:J5">
    <cfRule type="cellIs" dxfId="520" priority="37" stopIfTrue="1" operator="lessThan">
      <formula>0</formula>
    </cfRule>
  </conditionalFormatting>
  <conditionalFormatting sqref="O6:O56">
    <cfRule type="cellIs" dxfId="519" priority="36" stopIfTrue="1" operator="lessThan">
      <formula>$D$2</formula>
    </cfRule>
  </conditionalFormatting>
  <conditionalFormatting sqref="C6:C56">
    <cfRule type="cellIs" dxfId="518" priority="34" stopIfTrue="1" operator="equal">
      <formula>$Q$2</formula>
    </cfRule>
    <cfRule type="cellIs" dxfId="517" priority="35" stopIfTrue="1" operator="equal">
      <formula>$Q$3</formula>
    </cfRule>
  </conditionalFormatting>
  <conditionalFormatting sqref="E6:E56">
    <cfRule type="cellIs" dxfId="516" priority="32" stopIfTrue="1" operator="equal">
      <formula>$R$2</formula>
    </cfRule>
    <cfRule type="cellIs" dxfId="515" priority="33" stopIfTrue="1" operator="equal">
      <formula>$R$3</formula>
    </cfRule>
  </conditionalFormatting>
  <conditionalFormatting sqref="L2 K2:K3">
    <cfRule type="cellIs" dxfId="514" priority="30" stopIfTrue="1" operator="lessThan">
      <formula>0</formula>
    </cfRule>
    <cfRule type="cellIs" dxfId="513" priority="31" stopIfTrue="1" operator="greaterThan">
      <formula>0</formula>
    </cfRule>
  </conditionalFormatting>
  <conditionalFormatting sqref="P4:P56">
    <cfRule type="cellIs" dxfId="512" priority="29" stopIfTrue="1" operator="lessThan">
      <formula>0</formula>
    </cfRule>
  </conditionalFormatting>
  <conditionalFormatting sqref="J6:J56">
    <cfRule type="cellIs" dxfId="511" priority="27" stopIfTrue="1" operator="greaterThan">
      <formula>$E$2</formula>
    </cfRule>
    <cfRule type="cellIs" dxfId="510" priority="28" stopIfTrue="1" operator="lessThan">
      <formula>0</formula>
    </cfRule>
  </conditionalFormatting>
  <conditionalFormatting sqref="N2:P3">
    <cfRule type="cellIs" dxfId="509" priority="25" stopIfTrue="1" operator="greaterThan">
      <formula>$D$2</formula>
    </cfRule>
    <cfRule type="cellIs" dxfId="508" priority="26" stopIfTrue="1" operator="lessThan">
      <formula>$D$2</formula>
    </cfRule>
  </conditionalFormatting>
  <conditionalFormatting sqref="I23">
    <cfRule type="cellIs" dxfId="507" priority="23" stopIfTrue="1" operator="greaterThan">
      <formula>H23</formula>
    </cfRule>
    <cfRule type="cellIs" dxfId="506" priority="24" stopIfTrue="1" operator="lessThan">
      <formula>H23</formula>
    </cfRule>
  </conditionalFormatting>
  <conditionalFormatting sqref="I6:I12">
    <cfRule type="cellIs" dxfId="505" priority="21" stopIfTrue="1" operator="greaterThan">
      <formula>H6</formula>
    </cfRule>
    <cfRule type="cellIs" dxfId="504" priority="22" stopIfTrue="1" operator="lessThan">
      <formula>0</formula>
    </cfRule>
  </conditionalFormatting>
  <conditionalFormatting sqref="I13:I21 I24:I56">
    <cfRule type="cellIs" dxfId="503" priority="19" stopIfTrue="1" operator="lessThan">
      <formula>0</formula>
    </cfRule>
    <cfRule type="cellIs" dxfId="502" priority="20" stopIfTrue="1" operator="greaterThan">
      <formula>H13</formula>
    </cfRule>
  </conditionalFormatting>
  <conditionalFormatting sqref="L6:L56">
    <cfRule type="cellIs" dxfId="501" priority="18" stopIfTrue="1" operator="lessThan">
      <formula>I6</formula>
    </cfRule>
  </conditionalFormatting>
  <conditionalFormatting sqref="I22">
    <cfRule type="cellIs" dxfId="500" priority="16" stopIfTrue="1" operator="lessThan">
      <formula>0</formula>
    </cfRule>
    <cfRule type="cellIs" dxfId="499" priority="17" stopIfTrue="1" operator="greaterThan">
      <formula>H23</formula>
    </cfRule>
  </conditionalFormatting>
  <conditionalFormatting sqref="B1:B2 I3:J5">
    <cfRule type="cellIs" dxfId="498" priority="15" stopIfTrue="1" operator="lessThan">
      <formula>0</formula>
    </cfRule>
  </conditionalFormatting>
  <conditionalFormatting sqref="O6:O56">
    <cfRule type="cellIs" dxfId="497" priority="14" stopIfTrue="1" operator="lessThan">
      <formula>$D$2</formula>
    </cfRule>
  </conditionalFormatting>
  <conditionalFormatting sqref="C6:C56">
    <cfRule type="cellIs" dxfId="496" priority="12" stopIfTrue="1" operator="equal">
      <formula>$Q$2</formula>
    </cfRule>
    <cfRule type="cellIs" dxfId="495" priority="13" stopIfTrue="1" operator="equal">
      <formula>$Q$3</formula>
    </cfRule>
  </conditionalFormatting>
  <conditionalFormatting sqref="E6:E56">
    <cfRule type="cellIs" dxfId="494" priority="10" stopIfTrue="1" operator="equal">
      <formula>$R$2</formula>
    </cfRule>
    <cfRule type="cellIs" dxfId="493" priority="11" stopIfTrue="1" operator="equal">
      <formula>$R$3</formula>
    </cfRule>
  </conditionalFormatting>
  <conditionalFormatting sqref="L2 K2:K3">
    <cfRule type="cellIs" dxfId="492" priority="8" stopIfTrue="1" operator="lessThan">
      <formula>0</formula>
    </cfRule>
    <cfRule type="cellIs" dxfId="491" priority="9" stopIfTrue="1" operator="greaterThan">
      <formula>0</formula>
    </cfRule>
  </conditionalFormatting>
  <conditionalFormatting sqref="P4:P56">
    <cfRule type="cellIs" dxfId="490" priority="7" stopIfTrue="1" operator="lessThan">
      <formula>0</formula>
    </cfRule>
  </conditionalFormatting>
  <conditionalFormatting sqref="J6:J56">
    <cfRule type="cellIs" dxfId="489" priority="5" stopIfTrue="1" operator="greaterThan">
      <formula>$E$2</formula>
    </cfRule>
    <cfRule type="cellIs" dxfId="488" priority="6" stopIfTrue="1" operator="lessThan">
      <formula>0</formula>
    </cfRule>
  </conditionalFormatting>
  <conditionalFormatting sqref="N2:P3">
    <cfRule type="cellIs" dxfId="487" priority="3" stopIfTrue="1" operator="greaterThan">
      <formula>$D$2</formula>
    </cfRule>
    <cfRule type="cellIs" dxfId="486" priority="4" stopIfTrue="1" operator="lessThan">
      <formula>$D$2</formula>
    </cfRule>
  </conditionalFormatting>
  <conditionalFormatting sqref="I23">
    <cfRule type="cellIs" dxfId="485" priority="1" stopIfTrue="1" operator="greaterThan">
      <formula>H23</formula>
    </cfRule>
    <cfRule type="cellIs" dxfId="484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Sep!$N$2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conditionalFormatting sqref="I6:I12">
    <cfRule type="cellIs" dxfId="483" priority="131" stopIfTrue="1" operator="greaterThan">
      <formula>H6</formula>
    </cfRule>
    <cfRule type="cellIs" dxfId="482" priority="132" stopIfTrue="1" operator="lessThan">
      <formula>0</formula>
    </cfRule>
  </conditionalFormatting>
  <conditionalFormatting sqref="I13:I21 I24:I56">
    <cfRule type="cellIs" dxfId="481" priority="129" stopIfTrue="1" operator="lessThan">
      <formula>0</formula>
    </cfRule>
    <cfRule type="cellIs" dxfId="480" priority="130" stopIfTrue="1" operator="greaterThan">
      <formula>H13</formula>
    </cfRule>
  </conditionalFormatting>
  <conditionalFormatting sqref="L6:L56">
    <cfRule type="cellIs" dxfId="479" priority="128" stopIfTrue="1" operator="lessThan">
      <formula>I6</formula>
    </cfRule>
  </conditionalFormatting>
  <conditionalFormatting sqref="I22">
    <cfRule type="cellIs" dxfId="478" priority="126" stopIfTrue="1" operator="lessThan">
      <formula>0</formula>
    </cfRule>
    <cfRule type="cellIs" dxfId="477" priority="127" stopIfTrue="1" operator="greaterThan">
      <formula>H23</formula>
    </cfRule>
  </conditionalFormatting>
  <conditionalFormatting sqref="B1:B2 I3:J5">
    <cfRule type="cellIs" dxfId="476" priority="125" stopIfTrue="1" operator="lessThan">
      <formula>0</formula>
    </cfRule>
  </conditionalFormatting>
  <conditionalFormatting sqref="O6:O56">
    <cfRule type="cellIs" dxfId="475" priority="124" stopIfTrue="1" operator="lessThan">
      <formula>$D$2</formula>
    </cfRule>
  </conditionalFormatting>
  <conditionalFormatting sqref="C6:C56">
    <cfRule type="cellIs" dxfId="474" priority="122" stopIfTrue="1" operator="equal">
      <formula>$Q$2</formula>
    </cfRule>
    <cfRule type="cellIs" dxfId="473" priority="123" stopIfTrue="1" operator="equal">
      <formula>$Q$3</formula>
    </cfRule>
  </conditionalFormatting>
  <conditionalFormatting sqref="E6:E56">
    <cfRule type="cellIs" dxfId="472" priority="120" stopIfTrue="1" operator="equal">
      <formula>$R$2</formula>
    </cfRule>
    <cfRule type="cellIs" dxfId="471" priority="121" stopIfTrue="1" operator="equal">
      <formula>$R$3</formula>
    </cfRule>
  </conditionalFormatting>
  <conditionalFormatting sqref="L2 K2:K3">
    <cfRule type="cellIs" dxfId="470" priority="118" stopIfTrue="1" operator="lessThan">
      <formula>0</formula>
    </cfRule>
    <cfRule type="cellIs" dxfId="469" priority="119" stopIfTrue="1" operator="greaterThan">
      <formula>0</formula>
    </cfRule>
  </conditionalFormatting>
  <conditionalFormatting sqref="P4:P56">
    <cfRule type="cellIs" dxfId="468" priority="117" stopIfTrue="1" operator="lessThan">
      <formula>0</formula>
    </cfRule>
  </conditionalFormatting>
  <conditionalFormatting sqref="J6:J56">
    <cfRule type="cellIs" dxfId="467" priority="115" stopIfTrue="1" operator="greaterThan">
      <formula>$E$2</formula>
    </cfRule>
    <cfRule type="cellIs" dxfId="466" priority="116" stopIfTrue="1" operator="lessThan">
      <formula>0</formula>
    </cfRule>
  </conditionalFormatting>
  <conditionalFormatting sqref="N2:P3">
    <cfRule type="cellIs" dxfId="465" priority="113" stopIfTrue="1" operator="greaterThan">
      <formula>$D$2</formula>
    </cfRule>
    <cfRule type="cellIs" dxfId="464" priority="114" stopIfTrue="1" operator="lessThan">
      <formula>$D$2</formula>
    </cfRule>
  </conditionalFormatting>
  <conditionalFormatting sqref="I23">
    <cfRule type="cellIs" dxfId="463" priority="111" stopIfTrue="1" operator="greaterThan">
      <formula>H23</formula>
    </cfRule>
    <cfRule type="cellIs" dxfId="462" priority="112" stopIfTrue="1" operator="lessThan">
      <formula>H23</formula>
    </cfRule>
  </conditionalFormatting>
  <conditionalFormatting sqref="I6:I12">
    <cfRule type="cellIs" dxfId="461" priority="109" stopIfTrue="1" operator="greaterThan">
      <formula>H6</formula>
    </cfRule>
    <cfRule type="cellIs" dxfId="460" priority="110" stopIfTrue="1" operator="lessThan">
      <formula>0</formula>
    </cfRule>
  </conditionalFormatting>
  <conditionalFormatting sqref="I13:I21 I24:I56">
    <cfRule type="cellIs" dxfId="459" priority="107" stopIfTrue="1" operator="lessThan">
      <formula>0</formula>
    </cfRule>
    <cfRule type="cellIs" dxfId="458" priority="108" stopIfTrue="1" operator="greaterThan">
      <formula>H13</formula>
    </cfRule>
  </conditionalFormatting>
  <conditionalFormatting sqref="L6:L56">
    <cfRule type="cellIs" dxfId="457" priority="106" stopIfTrue="1" operator="lessThan">
      <formula>I6</formula>
    </cfRule>
  </conditionalFormatting>
  <conditionalFormatting sqref="I22">
    <cfRule type="cellIs" dxfId="456" priority="104" stopIfTrue="1" operator="lessThan">
      <formula>0</formula>
    </cfRule>
    <cfRule type="cellIs" dxfId="455" priority="105" stopIfTrue="1" operator="greaterThan">
      <formula>H23</formula>
    </cfRule>
  </conditionalFormatting>
  <conditionalFormatting sqref="B1:B2 I3:J5">
    <cfRule type="cellIs" dxfId="454" priority="103" stopIfTrue="1" operator="lessThan">
      <formula>0</formula>
    </cfRule>
  </conditionalFormatting>
  <conditionalFormatting sqref="O6:O56">
    <cfRule type="cellIs" dxfId="453" priority="102" stopIfTrue="1" operator="lessThan">
      <formula>$D$2</formula>
    </cfRule>
  </conditionalFormatting>
  <conditionalFormatting sqref="C6:C56">
    <cfRule type="cellIs" dxfId="452" priority="100" stopIfTrue="1" operator="equal">
      <formula>$Q$2</formula>
    </cfRule>
    <cfRule type="cellIs" dxfId="451" priority="101" stopIfTrue="1" operator="equal">
      <formula>$Q$3</formula>
    </cfRule>
  </conditionalFormatting>
  <conditionalFormatting sqref="E6:E56">
    <cfRule type="cellIs" dxfId="450" priority="98" stopIfTrue="1" operator="equal">
      <formula>$R$2</formula>
    </cfRule>
    <cfRule type="cellIs" dxfId="449" priority="99" stopIfTrue="1" operator="equal">
      <formula>$R$3</formula>
    </cfRule>
  </conditionalFormatting>
  <conditionalFormatting sqref="L2 K2:K3">
    <cfRule type="cellIs" dxfId="448" priority="96" stopIfTrue="1" operator="lessThan">
      <formula>0</formula>
    </cfRule>
    <cfRule type="cellIs" dxfId="447" priority="97" stopIfTrue="1" operator="greaterThan">
      <formula>0</formula>
    </cfRule>
  </conditionalFormatting>
  <conditionalFormatting sqref="P4:P56">
    <cfRule type="cellIs" dxfId="446" priority="95" stopIfTrue="1" operator="lessThan">
      <formula>0</formula>
    </cfRule>
  </conditionalFormatting>
  <conditionalFormatting sqref="J6:J56">
    <cfRule type="cellIs" dxfId="445" priority="93" stopIfTrue="1" operator="greaterThan">
      <formula>$E$2</formula>
    </cfRule>
    <cfRule type="cellIs" dxfId="444" priority="94" stopIfTrue="1" operator="lessThan">
      <formula>0</formula>
    </cfRule>
  </conditionalFormatting>
  <conditionalFormatting sqref="N2:P3">
    <cfRule type="cellIs" dxfId="443" priority="91" stopIfTrue="1" operator="greaterThan">
      <formula>$D$2</formula>
    </cfRule>
    <cfRule type="cellIs" dxfId="442" priority="92" stopIfTrue="1" operator="lessThan">
      <formula>$D$2</formula>
    </cfRule>
  </conditionalFormatting>
  <conditionalFormatting sqref="I23">
    <cfRule type="cellIs" dxfId="441" priority="89" stopIfTrue="1" operator="greaterThan">
      <formula>H23</formula>
    </cfRule>
    <cfRule type="cellIs" dxfId="440" priority="90" stopIfTrue="1" operator="lessThan">
      <formula>H23</formula>
    </cfRule>
  </conditionalFormatting>
  <conditionalFormatting sqref="I6:I12">
    <cfRule type="cellIs" dxfId="439" priority="87" stopIfTrue="1" operator="greaterThan">
      <formula>H6</formula>
    </cfRule>
    <cfRule type="cellIs" dxfId="438" priority="88" stopIfTrue="1" operator="lessThan">
      <formula>0</formula>
    </cfRule>
  </conditionalFormatting>
  <conditionalFormatting sqref="I13:I21 I24:I56">
    <cfRule type="cellIs" dxfId="437" priority="85" stopIfTrue="1" operator="lessThan">
      <formula>0</formula>
    </cfRule>
    <cfRule type="cellIs" dxfId="436" priority="86" stopIfTrue="1" operator="greaterThan">
      <formula>H13</formula>
    </cfRule>
  </conditionalFormatting>
  <conditionalFormatting sqref="L6:L56">
    <cfRule type="cellIs" dxfId="435" priority="84" stopIfTrue="1" operator="lessThan">
      <formula>I6</formula>
    </cfRule>
  </conditionalFormatting>
  <conditionalFormatting sqref="I22">
    <cfRule type="cellIs" dxfId="434" priority="82" stopIfTrue="1" operator="lessThan">
      <formula>0</formula>
    </cfRule>
    <cfRule type="cellIs" dxfId="433" priority="83" stopIfTrue="1" operator="greaterThan">
      <formula>H23</formula>
    </cfRule>
  </conditionalFormatting>
  <conditionalFormatting sqref="B1:B2 I3:J5">
    <cfRule type="cellIs" dxfId="432" priority="81" stopIfTrue="1" operator="lessThan">
      <formula>0</formula>
    </cfRule>
  </conditionalFormatting>
  <conditionalFormatting sqref="O6:O56">
    <cfRule type="cellIs" dxfId="431" priority="80" stopIfTrue="1" operator="lessThan">
      <formula>$D$2</formula>
    </cfRule>
  </conditionalFormatting>
  <conditionalFormatting sqref="C6:C56">
    <cfRule type="cellIs" dxfId="430" priority="78" stopIfTrue="1" operator="equal">
      <formula>$Q$2</formula>
    </cfRule>
    <cfRule type="cellIs" dxfId="429" priority="79" stopIfTrue="1" operator="equal">
      <formula>$Q$3</formula>
    </cfRule>
  </conditionalFormatting>
  <conditionalFormatting sqref="E6:E56">
    <cfRule type="cellIs" dxfId="428" priority="76" stopIfTrue="1" operator="equal">
      <formula>$R$2</formula>
    </cfRule>
    <cfRule type="cellIs" dxfId="427" priority="77" stopIfTrue="1" operator="equal">
      <formula>$R$3</formula>
    </cfRule>
  </conditionalFormatting>
  <conditionalFormatting sqref="L2 K2:K3">
    <cfRule type="cellIs" dxfId="426" priority="74" stopIfTrue="1" operator="lessThan">
      <formula>0</formula>
    </cfRule>
    <cfRule type="cellIs" dxfId="425" priority="75" stopIfTrue="1" operator="greaterThan">
      <formula>0</formula>
    </cfRule>
  </conditionalFormatting>
  <conditionalFormatting sqref="P4:P56">
    <cfRule type="cellIs" dxfId="424" priority="73" stopIfTrue="1" operator="lessThan">
      <formula>0</formula>
    </cfRule>
  </conditionalFormatting>
  <conditionalFormatting sqref="J6:J56">
    <cfRule type="cellIs" dxfId="423" priority="71" stopIfTrue="1" operator="greaterThan">
      <formula>$E$2</formula>
    </cfRule>
    <cfRule type="cellIs" dxfId="422" priority="72" stopIfTrue="1" operator="lessThan">
      <formula>0</formula>
    </cfRule>
  </conditionalFormatting>
  <conditionalFormatting sqref="N2:P3">
    <cfRule type="cellIs" dxfId="421" priority="69" stopIfTrue="1" operator="greaterThan">
      <formula>$D$2</formula>
    </cfRule>
    <cfRule type="cellIs" dxfId="420" priority="70" stopIfTrue="1" operator="lessThan">
      <formula>$D$2</formula>
    </cfRule>
  </conditionalFormatting>
  <conditionalFormatting sqref="I23">
    <cfRule type="cellIs" dxfId="419" priority="67" stopIfTrue="1" operator="greaterThan">
      <formula>H23</formula>
    </cfRule>
    <cfRule type="cellIs" dxfId="418" priority="68" stopIfTrue="1" operator="lessThan">
      <formula>H23</formula>
    </cfRule>
  </conditionalFormatting>
  <conditionalFormatting sqref="I6:I12">
    <cfRule type="cellIs" dxfId="417" priority="65" stopIfTrue="1" operator="greaterThan">
      <formula>H6</formula>
    </cfRule>
    <cfRule type="cellIs" dxfId="416" priority="66" stopIfTrue="1" operator="lessThan">
      <formula>0</formula>
    </cfRule>
  </conditionalFormatting>
  <conditionalFormatting sqref="I13:I21 I24:I56">
    <cfRule type="cellIs" dxfId="415" priority="63" stopIfTrue="1" operator="lessThan">
      <formula>0</formula>
    </cfRule>
    <cfRule type="cellIs" dxfId="414" priority="64" stopIfTrue="1" operator="greaterThan">
      <formula>H13</formula>
    </cfRule>
  </conditionalFormatting>
  <conditionalFormatting sqref="L6:L56">
    <cfRule type="cellIs" dxfId="413" priority="62" stopIfTrue="1" operator="lessThan">
      <formula>I6</formula>
    </cfRule>
  </conditionalFormatting>
  <conditionalFormatting sqref="I22">
    <cfRule type="cellIs" dxfId="412" priority="60" stopIfTrue="1" operator="lessThan">
      <formula>0</formula>
    </cfRule>
    <cfRule type="cellIs" dxfId="411" priority="61" stopIfTrue="1" operator="greaterThan">
      <formula>H23</formula>
    </cfRule>
  </conditionalFormatting>
  <conditionalFormatting sqref="B1:B2 I3:J5">
    <cfRule type="cellIs" dxfId="410" priority="59" stopIfTrue="1" operator="lessThan">
      <formula>0</formula>
    </cfRule>
  </conditionalFormatting>
  <conditionalFormatting sqref="O6:O56">
    <cfRule type="cellIs" dxfId="409" priority="58" stopIfTrue="1" operator="lessThan">
      <formula>$D$2</formula>
    </cfRule>
  </conditionalFormatting>
  <conditionalFormatting sqref="C6:C56">
    <cfRule type="cellIs" dxfId="408" priority="56" stopIfTrue="1" operator="equal">
      <formula>$Q$2</formula>
    </cfRule>
    <cfRule type="cellIs" dxfId="407" priority="57" stopIfTrue="1" operator="equal">
      <formula>$Q$3</formula>
    </cfRule>
  </conditionalFormatting>
  <conditionalFormatting sqref="E6:E56">
    <cfRule type="cellIs" dxfId="406" priority="54" stopIfTrue="1" operator="equal">
      <formula>$R$2</formula>
    </cfRule>
    <cfRule type="cellIs" dxfId="405" priority="55" stopIfTrue="1" operator="equal">
      <formula>$R$3</formula>
    </cfRule>
  </conditionalFormatting>
  <conditionalFormatting sqref="L2 K2:K3">
    <cfRule type="cellIs" dxfId="404" priority="52" stopIfTrue="1" operator="lessThan">
      <formula>0</formula>
    </cfRule>
    <cfRule type="cellIs" dxfId="403" priority="53" stopIfTrue="1" operator="greaterThan">
      <formula>0</formula>
    </cfRule>
  </conditionalFormatting>
  <conditionalFormatting sqref="P4:P56">
    <cfRule type="cellIs" dxfId="402" priority="51" stopIfTrue="1" operator="lessThan">
      <formula>0</formula>
    </cfRule>
  </conditionalFormatting>
  <conditionalFormatting sqref="J6:J56">
    <cfRule type="cellIs" dxfId="401" priority="49" stopIfTrue="1" operator="greaterThan">
      <formula>$E$2</formula>
    </cfRule>
    <cfRule type="cellIs" dxfId="400" priority="50" stopIfTrue="1" operator="lessThan">
      <formula>0</formula>
    </cfRule>
  </conditionalFormatting>
  <conditionalFormatting sqref="N2:P3">
    <cfRule type="cellIs" dxfId="399" priority="47" stopIfTrue="1" operator="greaterThan">
      <formula>$D$2</formula>
    </cfRule>
    <cfRule type="cellIs" dxfId="398" priority="48" stopIfTrue="1" operator="lessThan">
      <formula>$D$2</formula>
    </cfRule>
  </conditionalFormatting>
  <conditionalFormatting sqref="I23">
    <cfRule type="cellIs" dxfId="397" priority="45" stopIfTrue="1" operator="greaterThan">
      <formula>H23</formula>
    </cfRule>
    <cfRule type="cellIs" dxfId="396" priority="46" stopIfTrue="1" operator="lessThan">
      <formula>H23</formula>
    </cfRule>
  </conditionalFormatting>
  <conditionalFormatting sqref="I6:I12">
    <cfRule type="cellIs" dxfId="395" priority="43" stopIfTrue="1" operator="greaterThan">
      <formula>H6</formula>
    </cfRule>
    <cfRule type="cellIs" dxfId="394" priority="44" stopIfTrue="1" operator="lessThan">
      <formula>0</formula>
    </cfRule>
  </conditionalFormatting>
  <conditionalFormatting sqref="I13:I21 I24:I56">
    <cfRule type="cellIs" dxfId="393" priority="41" stopIfTrue="1" operator="lessThan">
      <formula>0</formula>
    </cfRule>
    <cfRule type="cellIs" dxfId="392" priority="42" stopIfTrue="1" operator="greaterThan">
      <formula>H13</formula>
    </cfRule>
  </conditionalFormatting>
  <conditionalFormatting sqref="L6:L56">
    <cfRule type="cellIs" dxfId="391" priority="40" stopIfTrue="1" operator="lessThan">
      <formula>I6</formula>
    </cfRule>
  </conditionalFormatting>
  <conditionalFormatting sqref="I22">
    <cfRule type="cellIs" dxfId="390" priority="38" stopIfTrue="1" operator="lessThan">
      <formula>0</formula>
    </cfRule>
    <cfRule type="cellIs" dxfId="389" priority="39" stopIfTrue="1" operator="greaterThan">
      <formula>H23</formula>
    </cfRule>
  </conditionalFormatting>
  <conditionalFormatting sqref="B1:B2 I3:J5">
    <cfRule type="cellIs" dxfId="388" priority="37" stopIfTrue="1" operator="lessThan">
      <formula>0</formula>
    </cfRule>
  </conditionalFormatting>
  <conditionalFormatting sqref="O6:O56">
    <cfRule type="cellIs" dxfId="387" priority="36" stopIfTrue="1" operator="lessThan">
      <formula>$D$2</formula>
    </cfRule>
  </conditionalFormatting>
  <conditionalFormatting sqref="C6:C56">
    <cfRule type="cellIs" dxfId="386" priority="34" stopIfTrue="1" operator="equal">
      <formula>$Q$2</formula>
    </cfRule>
    <cfRule type="cellIs" dxfId="385" priority="35" stopIfTrue="1" operator="equal">
      <formula>$Q$3</formula>
    </cfRule>
  </conditionalFormatting>
  <conditionalFormatting sqref="E6:E56">
    <cfRule type="cellIs" dxfId="384" priority="32" stopIfTrue="1" operator="equal">
      <formula>$R$2</formula>
    </cfRule>
    <cfRule type="cellIs" dxfId="383" priority="33" stopIfTrue="1" operator="equal">
      <formula>$R$3</formula>
    </cfRule>
  </conditionalFormatting>
  <conditionalFormatting sqref="L2 K2:K3">
    <cfRule type="cellIs" dxfId="382" priority="30" stopIfTrue="1" operator="lessThan">
      <formula>0</formula>
    </cfRule>
    <cfRule type="cellIs" dxfId="381" priority="31" stopIfTrue="1" operator="greaterThan">
      <formula>0</formula>
    </cfRule>
  </conditionalFormatting>
  <conditionalFormatting sqref="P4:P56">
    <cfRule type="cellIs" dxfId="380" priority="29" stopIfTrue="1" operator="lessThan">
      <formula>0</formula>
    </cfRule>
  </conditionalFormatting>
  <conditionalFormatting sqref="J6:J56">
    <cfRule type="cellIs" dxfId="379" priority="27" stopIfTrue="1" operator="greaterThan">
      <formula>$E$2</formula>
    </cfRule>
    <cfRule type="cellIs" dxfId="378" priority="28" stopIfTrue="1" operator="lessThan">
      <formula>0</formula>
    </cfRule>
  </conditionalFormatting>
  <conditionalFormatting sqref="N2:P3">
    <cfRule type="cellIs" dxfId="377" priority="25" stopIfTrue="1" operator="greaterThan">
      <formula>$D$2</formula>
    </cfRule>
    <cfRule type="cellIs" dxfId="376" priority="26" stopIfTrue="1" operator="lessThan">
      <formula>$D$2</formula>
    </cfRule>
  </conditionalFormatting>
  <conditionalFormatting sqref="I23">
    <cfRule type="cellIs" dxfId="375" priority="23" stopIfTrue="1" operator="greaterThan">
      <formula>H23</formula>
    </cfRule>
    <cfRule type="cellIs" dxfId="374" priority="24" stopIfTrue="1" operator="lessThan">
      <formula>H23</formula>
    </cfRule>
  </conditionalFormatting>
  <conditionalFormatting sqref="I6:I12">
    <cfRule type="cellIs" dxfId="373" priority="21" stopIfTrue="1" operator="greaterThan">
      <formula>H6</formula>
    </cfRule>
    <cfRule type="cellIs" dxfId="372" priority="22" stopIfTrue="1" operator="lessThan">
      <formula>0</formula>
    </cfRule>
  </conditionalFormatting>
  <conditionalFormatting sqref="I13:I21 I24:I56">
    <cfRule type="cellIs" dxfId="371" priority="19" stopIfTrue="1" operator="lessThan">
      <formula>0</formula>
    </cfRule>
    <cfRule type="cellIs" dxfId="370" priority="20" stopIfTrue="1" operator="greaterThan">
      <formula>H13</formula>
    </cfRule>
  </conditionalFormatting>
  <conditionalFormatting sqref="L6:L56">
    <cfRule type="cellIs" dxfId="369" priority="18" stopIfTrue="1" operator="lessThan">
      <formula>I6</formula>
    </cfRule>
  </conditionalFormatting>
  <conditionalFormatting sqref="I22">
    <cfRule type="cellIs" dxfId="368" priority="16" stopIfTrue="1" operator="lessThan">
      <formula>0</formula>
    </cfRule>
    <cfRule type="cellIs" dxfId="367" priority="17" stopIfTrue="1" operator="greaterThan">
      <formula>H23</formula>
    </cfRule>
  </conditionalFormatting>
  <conditionalFormatting sqref="B1:B2 I3:J5">
    <cfRule type="cellIs" dxfId="366" priority="15" stopIfTrue="1" operator="lessThan">
      <formula>0</formula>
    </cfRule>
  </conditionalFormatting>
  <conditionalFormatting sqref="O6:O56">
    <cfRule type="cellIs" dxfId="365" priority="14" stopIfTrue="1" operator="lessThan">
      <formula>$D$2</formula>
    </cfRule>
  </conditionalFormatting>
  <conditionalFormatting sqref="C6:C56">
    <cfRule type="cellIs" dxfId="364" priority="12" stopIfTrue="1" operator="equal">
      <formula>$Q$2</formula>
    </cfRule>
    <cfRule type="cellIs" dxfId="363" priority="13" stopIfTrue="1" operator="equal">
      <formula>$Q$3</formula>
    </cfRule>
  </conditionalFormatting>
  <conditionalFormatting sqref="E6:E56">
    <cfRule type="cellIs" dxfId="362" priority="10" stopIfTrue="1" operator="equal">
      <formula>$R$2</formula>
    </cfRule>
    <cfRule type="cellIs" dxfId="361" priority="11" stopIfTrue="1" operator="equal">
      <formula>$R$3</formula>
    </cfRule>
  </conditionalFormatting>
  <conditionalFormatting sqref="L2 K2:K3">
    <cfRule type="cellIs" dxfId="360" priority="8" stopIfTrue="1" operator="lessThan">
      <formula>0</formula>
    </cfRule>
    <cfRule type="cellIs" dxfId="359" priority="9" stopIfTrue="1" operator="greaterThan">
      <formula>0</formula>
    </cfRule>
  </conditionalFormatting>
  <conditionalFormatting sqref="P4:P56">
    <cfRule type="cellIs" dxfId="358" priority="7" stopIfTrue="1" operator="lessThan">
      <formula>0</formula>
    </cfRule>
  </conditionalFormatting>
  <conditionalFormatting sqref="J6:J56">
    <cfRule type="cellIs" dxfId="357" priority="5" stopIfTrue="1" operator="greaterThan">
      <formula>$E$2</formula>
    </cfRule>
    <cfRule type="cellIs" dxfId="356" priority="6" stopIfTrue="1" operator="lessThan">
      <formula>0</formula>
    </cfRule>
  </conditionalFormatting>
  <conditionalFormatting sqref="N2:P3">
    <cfRule type="cellIs" dxfId="355" priority="3" stopIfTrue="1" operator="greaterThan">
      <formula>$D$2</formula>
    </cfRule>
    <cfRule type="cellIs" dxfId="354" priority="4" stopIfTrue="1" operator="lessThan">
      <formula>$D$2</formula>
    </cfRule>
  </conditionalFormatting>
  <conditionalFormatting sqref="I23">
    <cfRule type="cellIs" dxfId="353" priority="1" stopIfTrue="1" operator="greaterThan">
      <formula>H23</formula>
    </cfRule>
    <cfRule type="cellIs" dxfId="352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C2" sqref="C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Oct!$N$2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phoneticPr fontId="2" type="noConversion"/>
  <conditionalFormatting sqref="I6:I12">
    <cfRule type="cellIs" dxfId="351" priority="175" stopIfTrue="1" operator="greaterThan">
      <formula>H6</formula>
    </cfRule>
    <cfRule type="cellIs" dxfId="350" priority="176" stopIfTrue="1" operator="lessThan">
      <formula>0</formula>
    </cfRule>
  </conditionalFormatting>
  <conditionalFormatting sqref="I13:I21 I24:I56">
    <cfRule type="cellIs" dxfId="349" priority="173" stopIfTrue="1" operator="lessThan">
      <formula>0</formula>
    </cfRule>
    <cfRule type="cellIs" dxfId="348" priority="174" stopIfTrue="1" operator="greaterThan">
      <formula>H13</formula>
    </cfRule>
  </conditionalFormatting>
  <conditionalFormatting sqref="L6:L56">
    <cfRule type="cellIs" dxfId="347" priority="172" stopIfTrue="1" operator="lessThan">
      <formula>I6</formula>
    </cfRule>
  </conditionalFormatting>
  <conditionalFormatting sqref="I22">
    <cfRule type="cellIs" dxfId="346" priority="170" stopIfTrue="1" operator="lessThan">
      <formula>0</formula>
    </cfRule>
    <cfRule type="cellIs" dxfId="345" priority="171" stopIfTrue="1" operator="greaterThan">
      <formula>H23</formula>
    </cfRule>
  </conditionalFormatting>
  <conditionalFormatting sqref="B1:B2 I3:J5">
    <cfRule type="cellIs" dxfId="344" priority="169" stopIfTrue="1" operator="lessThan">
      <formula>0</formula>
    </cfRule>
  </conditionalFormatting>
  <conditionalFormatting sqref="O6:O56">
    <cfRule type="cellIs" dxfId="343" priority="168" stopIfTrue="1" operator="lessThan">
      <formula>$D$2</formula>
    </cfRule>
  </conditionalFormatting>
  <conditionalFormatting sqref="C6:C56">
    <cfRule type="cellIs" dxfId="342" priority="166" stopIfTrue="1" operator="equal">
      <formula>$Q$2</formula>
    </cfRule>
    <cfRule type="cellIs" dxfId="341" priority="167" stopIfTrue="1" operator="equal">
      <formula>$Q$3</formula>
    </cfRule>
  </conditionalFormatting>
  <conditionalFormatting sqref="E6:E56">
    <cfRule type="cellIs" dxfId="340" priority="164" stopIfTrue="1" operator="equal">
      <formula>$R$2</formula>
    </cfRule>
    <cfRule type="cellIs" dxfId="339" priority="165" stopIfTrue="1" operator="equal">
      <formula>$R$3</formula>
    </cfRule>
  </conditionalFormatting>
  <conditionalFormatting sqref="L2 K2:K3">
    <cfRule type="cellIs" dxfId="338" priority="162" stopIfTrue="1" operator="lessThan">
      <formula>0</formula>
    </cfRule>
    <cfRule type="cellIs" dxfId="337" priority="163" stopIfTrue="1" operator="greaterThan">
      <formula>0</formula>
    </cfRule>
  </conditionalFormatting>
  <conditionalFormatting sqref="P4:P56">
    <cfRule type="cellIs" dxfId="336" priority="161" stopIfTrue="1" operator="lessThan">
      <formula>0</formula>
    </cfRule>
  </conditionalFormatting>
  <conditionalFormatting sqref="J6:J56">
    <cfRule type="cellIs" dxfId="335" priority="159" stopIfTrue="1" operator="greaterThan">
      <formula>$E$2</formula>
    </cfRule>
    <cfRule type="cellIs" dxfId="334" priority="160" stopIfTrue="1" operator="lessThan">
      <formula>0</formula>
    </cfRule>
  </conditionalFormatting>
  <conditionalFormatting sqref="N2:P3">
    <cfRule type="cellIs" dxfId="333" priority="157" stopIfTrue="1" operator="greaterThan">
      <formula>$D$2</formula>
    </cfRule>
    <cfRule type="cellIs" dxfId="332" priority="158" stopIfTrue="1" operator="lessThan">
      <formula>$D$2</formula>
    </cfRule>
  </conditionalFormatting>
  <conditionalFormatting sqref="I23">
    <cfRule type="cellIs" dxfId="331" priority="155" stopIfTrue="1" operator="greaterThan">
      <formula>H23</formula>
    </cfRule>
    <cfRule type="cellIs" dxfId="330" priority="156" stopIfTrue="1" operator="lessThan">
      <formula>H23</formula>
    </cfRule>
  </conditionalFormatting>
  <conditionalFormatting sqref="I6:I12">
    <cfRule type="cellIs" dxfId="329" priority="153" stopIfTrue="1" operator="greaterThan">
      <formula>H6</formula>
    </cfRule>
    <cfRule type="cellIs" dxfId="328" priority="154" stopIfTrue="1" operator="lessThan">
      <formula>0</formula>
    </cfRule>
  </conditionalFormatting>
  <conditionalFormatting sqref="I13:I21 I24:I56">
    <cfRule type="cellIs" dxfId="327" priority="151" stopIfTrue="1" operator="lessThan">
      <formula>0</formula>
    </cfRule>
    <cfRule type="cellIs" dxfId="326" priority="152" stopIfTrue="1" operator="greaterThan">
      <formula>H13</formula>
    </cfRule>
  </conditionalFormatting>
  <conditionalFormatting sqref="L6:L56">
    <cfRule type="cellIs" dxfId="325" priority="150" stopIfTrue="1" operator="lessThan">
      <formula>I6</formula>
    </cfRule>
  </conditionalFormatting>
  <conditionalFormatting sqref="I22">
    <cfRule type="cellIs" dxfId="324" priority="148" stopIfTrue="1" operator="lessThan">
      <formula>0</formula>
    </cfRule>
    <cfRule type="cellIs" dxfId="323" priority="149" stopIfTrue="1" operator="greaterThan">
      <formula>H23</formula>
    </cfRule>
  </conditionalFormatting>
  <conditionalFormatting sqref="B1:B2 I3:J5">
    <cfRule type="cellIs" dxfId="322" priority="147" stopIfTrue="1" operator="lessThan">
      <formula>0</formula>
    </cfRule>
  </conditionalFormatting>
  <conditionalFormatting sqref="O6:O56">
    <cfRule type="cellIs" dxfId="321" priority="146" stopIfTrue="1" operator="lessThan">
      <formula>$D$2</formula>
    </cfRule>
  </conditionalFormatting>
  <conditionalFormatting sqref="C6:C56">
    <cfRule type="cellIs" dxfId="320" priority="144" stopIfTrue="1" operator="equal">
      <formula>$Q$2</formula>
    </cfRule>
    <cfRule type="cellIs" dxfId="319" priority="145" stopIfTrue="1" operator="equal">
      <formula>$Q$3</formula>
    </cfRule>
  </conditionalFormatting>
  <conditionalFormatting sqref="E6:E56">
    <cfRule type="cellIs" dxfId="318" priority="142" stopIfTrue="1" operator="equal">
      <formula>$R$2</formula>
    </cfRule>
    <cfRule type="cellIs" dxfId="317" priority="143" stopIfTrue="1" operator="equal">
      <formula>$R$3</formula>
    </cfRule>
  </conditionalFormatting>
  <conditionalFormatting sqref="L2 K2:K3">
    <cfRule type="cellIs" dxfId="316" priority="140" stopIfTrue="1" operator="lessThan">
      <formula>0</formula>
    </cfRule>
    <cfRule type="cellIs" dxfId="315" priority="141" stopIfTrue="1" operator="greaterThan">
      <formula>0</formula>
    </cfRule>
  </conditionalFormatting>
  <conditionalFormatting sqref="P4:P56">
    <cfRule type="cellIs" dxfId="314" priority="139" stopIfTrue="1" operator="lessThan">
      <formula>0</formula>
    </cfRule>
  </conditionalFormatting>
  <conditionalFormatting sqref="J6:J56">
    <cfRule type="cellIs" dxfId="313" priority="137" stopIfTrue="1" operator="greaterThan">
      <formula>$E$2</formula>
    </cfRule>
    <cfRule type="cellIs" dxfId="312" priority="138" stopIfTrue="1" operator="lessThan">
      <formula>0</formula>
    </cfRule>
  </conditionalFormatting>
  <conditionalFormatting sqref="N2:P3">
    <cfRule type="cellIs" dxfId="311" priority="135" stopIfTrue="1" operator="greaterThan">
      <formula>$D$2</formula>
    </cfRule>
    <cfRule type="cellIs" dxfId="310" priority="136" stopIfTrue="1" operator="lessThan">
      <formula>$D$2</formula>
    </cfRule>
  </conditionalFormatting>
  <conditionalFormatting sqref="I23">
    <cfRule type="cellIs" dxfId="309" priority="133" stopIfTrue="1" operator="greaterThan">
      <formula>H23</formula>
    </cfRule>
    <cfRule type="cellIs" dxfId="308" priority="134" stopIfTrue="1" operator="lessThan">
      <formula>H23</formula>
    </cfRule>
  </conditionalFormatting>
  <conditionalFormatting sqref="I6:I12">
    <cfRule type="cellIs" dxfId="307" priority="131" stopIfTrue="1" operator="greaterThan">
      <formula>H6</formula>
    </cfRule>
    <cfRule type="cellIs" dxfId="306" priority="132" stopIfTrue="1" operator="lessThan">
      <formula>0</formula>
    </cfRule>
  </conditionalFormatting>
  <conditionalFormatting sqref="I13:I21 I24:I56">
    <cfRule type="cellIs" dxfId="305" priority="129" stopIfTrue="1" operator="lessThan">
      <formula>0</formula>
    </cfRule>
    <cfRule type="cellIs" dxfId="304" priority="130" stopIfTrue="1" operator="greaterThan">
      <formula>H13</formula>
    </cfRule>
  </conditionalFormatting>
  <conditionalFormatting sqref="L6:L56">
    <cfRule type="cellIs" dxfId="303" priority="128" stopIfTrue="1" operator="lessThan">
      <formula>I6</formula>
    </cfRule>
  </conditionalFormatting>
  <conditionalFormatting sqref="I22">
    <cfRule type="cellIs" dxfId="302" priority="126" stopIfTrue="1" operator="lessThan">
      <formula>0</formula>
    </cfRule>
    <cfRule type="cellIs" dxfId="301" priority="127" stopIfTrue="1" operator="greaterThan">
      <formula>H23</formula>
    </cfRule>
  </conditionalFormatting>
  <conditionalFormatting sqref="B1:B2 I3:J5">
    <cfRule type="cellIs" dxfId="300" priority="125" stopIfTrue="1" operator="lessThan">
      <formula>0</formula>
    </cfRule>
  </conditionalFormatting>
  <conditionalFormatting sqref="O6:O56">
    <cfRule type="cellIs" dxfId="299" priority="124" stopIfTrue="1" operator="lessThan">
      <formula>$D$2</formula>
    </cfRule>
  </conditionalFormatting>
  <conditionalFormatting sqref="C6:C56">
    <cfRule type="cellIs" dxfId="298" priority="122" stopIfTrue="1" operator="equal">
      <formula>$Q$2</formula>
    </cfRule>
    <cfRule type="cellIs" dxfId="297" priority="123" stopIfTrue="1" operator="equal">
      <formula>$Q$3</formula>
    </cfRule>
  </conditionalFormatting>
  <conditionalFormatting sqref="E6:E56">
    <cfRule type="cellIs" dxfId="296" priority="120" stopIfTrue="1" operator="equal">
      <formula>$R$2</formula>
    </cfRule>
    <cfRule type="cellIs" dxfId="295" priority="121" stopIfTrue="1" operator="equal">
      <formula>$R$3</formula>
    </cfRule>
  </conditionalFormatting>
  <conditionalFormatting sqref="L2 K2:K3">
    <cfRule type="cellIs" dxfId="294" priority="118" stopIfTrue="1" operator="lessThan">
      <formula>0</formula>
    </cfRule>
    <cfRule type="cellIs" dxfId="293" priority="119" stopIfTrue="1" operator="greaterThan">
      <formula>0</formula>
    </cfRule>
  </conditionalFormatting>
  <conditionalFormatting sqref="P4:P56">
    <cfRule type="cellIs" dxfId="292" priority="117" stopIfTrue="1" operator="lessThan">
      <formula>0</formula>
    </cfRule>
  </conditionalFormatting>
  <conditionalFormatting sqref="J6:J56">
    <cfRule type="cellIs" dxfId="291" priority="115" stopIfTrue="1" operator="greaterThan">
      <formula>$E$2</formula>
    </cfRule>
    <cfRule type="cellIs" dxfId="290" priority="116" stopIfTrue="1" operator="lessThan">
      <formula>0</formula>
    </cfRule>
  </conditionalFormatting>
  <conditionalFormatting sqref="N2:P3">
    <cfRule type="cellIs" dxfId="289" priority="113" stopIfTrue="1" operator="greaterThan">
      <formula>$D$2</formula>
    </cfRule>
    <cfRule type="cellIs" dxfId="288" priority="114" stopIfTrue="1" operator="lessThan">
      <formula>$D$2</formula>
    </cfRule>
  </conditionalFormatting>
  <conditionalFormatting sqref="I23">
    <cfRule type="cellIs" dxfId="287" priority="111" stopIfTrue="1" operator="greaterThan">
      <formula>H23</formula>
    </cfRule>
    <cfRule type="cellIs" dxfId="286" priority="112" stopIfTrue="1" operator="lessThan">
      <formula>H23</formula>
    </cfRule>
  </conditionalFormatting>
  <conditionalFormatting sqref="I6:I12">
    <cfRule type="cellIs" dxfId="285" priority="109" stopIfTrue="1" operator="greaterThan">
      <formula>H6</formula>
    </cfRule>
    <cfRule type="cellIs" dxfId="284" priority="110" stopIfTrue="1" operator="lessThan">
      <formula>0</formula>
    </cfRule>
  </conditionalFormatting>
  <conditionalFormatting sqref="I13:I21 I24:I56">
    <cfRule type="cellIs" dxfId="283" priority="107" stopIfTrue="1" operator="lessThan">
      <formula>0</formula>
    </cfRule>
    <cfRule type="cellIs" dxfId="282" priority="108" stopIfTrue="1" operator="greaterThan">
      <formula>H13</formula>
    </cfRule>
  </conditionalFormatting>
  <conditionalFormatting sqref="L6:L56">
    <cfRule type="cellIs" dxfId="281" priority="106" stopIfTrue="1" operator="lessThan">
      <formula>I6</formula>
    </cfRule>
  </conditionalFormatting>
  <conditionalFormatting sqref="I22">
    <cfRule type="cellIs" dxfId="280" priority="104" stopIfTrue="1" operator="lessThan">
      <formula>0</formula>
    </cfRule>
    <cfRule type="cellIs" dxfId="279" priority="105" stopIfTrue="1" operator="greaterThan">
      <formula>H23</formula>
    </cfRule>
  </conditionalFormatting>
  <conditionalFormatting sqref="B1:B2 I3:J5">
    <cfRule type="cellIs" dxfId="278" priority="103" stopIfTrue="1" operator="lessThan">
      <formula>0</formula>
    </cfRule>
  </conditionalFormatting>
  <conditionalFormatting sqref="O6:O56">
    <cfRule type="cellIs" dxfId="277" priority="102" stopIfTrue="1" operator="lessThan">
      <formula>$D$2</formula>
    </cfRule>
  </conditionalFormatting>
  <conditionalFormatting sqref="C6:C56">
    <cfRule type="cellIs" dxfId="276" priority="100" stopIfTrue="1" operator="equal">
      <formula>$Q$2</formula>
    </cfRule>
    <cfRule type="cellIs" dxfId="275" priority="101" stopIfTrue="1" operator="equal">
      <formula>$Q$3</formula>
    </cfRule>
  </conditionalFormatting>
  <conditionalFormatting sqref="E6:E56">
    <cfRule type="cellIs" dxfId="274" priority="98" stopIfTrue="1" operator="equal">
      <formula>$R$2</formula>
    </cfRule>
    <cfRule type="cellIs" dxfId="273" priority="99" stopIfTrue="1" operator="equal">
      <formula>$R$3</formula>
    </cfRule>
  </conditionalFormatting>
  <conditionalFormatting sqref="L2 K2:K3">
    <cfRule type="cellIs" dxfId="272" priority="96" stopIfTrue="1" operator="lessThan">
      <formula>0</formula>
    </cfRule>
    <cfRule type="cellIs" dxfId="271" priority="97" stopIfTrue="1" operator="greaterThan">
      <formula>0</formula>
    </cfRule>
  </conditionalFormatting>
  <conditionalFormatting sqref="P4:P56">
    <cfRule type="cellIs" dxfId="270" priority="95" stopIfTrue="1" operator="lessThan">
      <formula>0</formula>
    </cfRule>
  </conditionalFormatting>
  <conditionalFormatting sqref="J6:J56">
    <cfRule type="cellIs" dxfId="269" priority="93" stopIfTrue="1" operator="greaterThan">
      <formula>$E$2</formula>
    </cfRule>
    <cfRule type="cellIs" dxfId="268" priority="94" stopIfTrue="1" operator="lessThan">
      <formula>0</formula>
    </cfRule>
  </conditionalFormatting>
  <conditionalFormatting sqref="N2:P3">
    <cfRule type="cellIs" dxfId="267" priority="91" stopIfTrue="1" operator="greaterThan">
      <formula>$D$2</formula>
    </cfRule>
    <cfRule type="cellIs" dxfId="266" priority="92" stopIfTrue="1" operator="lessThan">
      <formula>$D$2</formula>
    </cfRule>
  </conditionalFormatting>
  <conditionalFormatting sqref="I23">
    <cfRule type="cellIs" dxfId="265" priority="89" stopIfTrue="1" operator="greaterThan">
      <formula>H23</formula>
    </cfRule>
    <cfRule type="cellIs" dxfId="264" priority="90" stopIfTrue="1" operator="lessThan">
      <formula>H23</formula>
    </cfRule>
  </conditionalFormatting>
  <conditionalFormatting sqref="I6:I12">
    <cfRule type="cellIs" dxfId="263" priority="87" stopIfTrue="1" operator="greaterThan">
      <formula>H6</formula>
    </cfRule>
    <cfRule type="cellIs" dxfId="262" priority="88" stopIfTrue="1" operator="lessThan">
      <formula>0</formula>
    </cfRule>
  </conditionalFormatting>
  <conditionalFormatting sqref="I13:I21 I24:I56">
    <cfRule type="cellIs" dxfId="261" priority="85" stopIfTrue="1" operator="lessThan">
      <formula>0</formula>
    </cfRule>
    <cfRule type="cellIs" dxfId="260" priority="86" stopIfTrue="1" operator="greaterThan">
      <formula>H13</formula>
    </cfRule>
  </conditionalFormatting>
  <conditionalFormatting sqref="L6:L56">
    <cfRule type="cellIs" dxfId="259" priority="84" stopIfTrue="1" operator="lessThan">
      <formula>I6</formula>
    </cfRule>
  </conditionalFormatting>
  <conditionalFormatting sqref="I22">
    <cfRule type="cellIs" dxfId="258" priority="82" stopIfTrue="1" operator="lessThan">
      <formula>0</formula>
    </cfRule>
    <cfRule type="cellIs" dxfId="257" priority="83" stopIfTrue="1" operator="greaterThan">
      <formula>H23</formula>
    </cfRule>
  </conditionalFormatting>
  <conditionalFormatting sqref="B1:B2 I3:J5">
    <cfRule type="cellIs" dxfId="256" priority="81" stopIfTrue="1" operator="lessThan">
      <formula>0</formula>
    </cfRule>
  </conditionalFormatting>
  <conditionalFormatting sqref="O6:O56">
    <cfRule type="cellIs" dxfId="255" priority="80" stopIfTrue="1" operator="lessThan">
      <formula>$D$2</formula>
    </cfRule>
  </conditionalFormatting>
  <conditionalFormatting sqref="C6:C56">
    <cfRule type="cellIs" dxfId="254" priority="78" stopIfTrue="1" operator="equal">
      <formula>$Q$2</formula>
    </cfRule>
    <cfRule type="cellIs" dxfId="253" priority="79" stopIfTrue="1" operator="equal">
      <formula>$Q$3</formula>
    </cfRule>
  </conditionalFormatting>
  <conditionalFormatting sqref="E6:E56">
    <cfRule type="cellIs" dxfId="252" priority="76" stopIfTrue="1" operator="equal">
      <formula>$R$2</formula>
    </cfRule>
    <cfRule type="cellIs" dxfId="251" priority="77" stopIfTrue="1" operator="equal">
      <formula>$R$3</formula>
    </cfRule>
  </conditionalFormatting>
  <conditionalFormatting sqref="L2 K2:K3">
    <cfRule type="cellIs" dxfId="250" priority="74" stopIfTrue="1" operator="lessThan">
      <formula>0</formula>
    </cfRule>
    <cfRule type="cellIs" dxfId="249" priority="75" stopIfTrue="1" operator="greaterThan">
      <formula>0</formula>
    </cfRule>
  </conditionalFormatting>
  <conditionalFormatting sqref="P4:P56">
    <cfRule type="cellIs" dxfId="248" priority="73" stopIfTrue="1" operator="lessThan">
      <formula>0</formula>
    </cfRule>
  </conditionalFormatting>
  <conditionalFormatting sqref="J6:J56">
    <cfRule type="cellIs" dxfId="247" priority="71" stopIfTrue="1" operator="greaterThan">
      <formula>$E$2</formula>
    </cfRule>
    <cfRule type="cellIs" dxfId="246" priority="72" stopIfTrue="1" operator="lessThan">
      <formula>0</formula>
    </cfRule>
  </conditionalFormatting>
  <conditionalFormatting sqref="N2:P3">
    <cfRule type="cellIs" dxfId="245" priority="69" stopIfTrue="1" operator="greaterThan">
      <formula>$D$2</formula>
    </cfRule>
    <cfRule type="cellIs" dxfId="244" priority="70" stopIfTrue="1" operator="lessThan">
      <formula>$D$2</formula>
    </cfRule>
  </conditionalFormatting>
  <conditionalFormatting sqref="I23">
    <cfRule type="cellIs" dxfId="243" priority="67" stopIfTrue="1" operator="greaterThan">
      <formula>H23</formula>
    </cfRule>
    <cfRule type="cellIs" dxfId="242" priority="68" stopIfTrue="1" operator="lessThan">
      <formula>H23</formula>
    </cfRule>
  </conditionalFormatting>
  <conditionalFormatting sqref="I6:I12">
    <cfRule type="cellIs" dxfId="241" priority="65" stopIfTrue="1" operator="greaterThan">
      <formula>H6</formula>
    </cfRule>
    <cfRule type="cellIs" dxfId="240" priority="66" stopIfTrue="1" operator="lessThan">
      <formula>0</formula>
    </cfRule>
  </conditionalFormatting>
  <conditionalFormatting sqref="I13:I21 I24:I56">
    <cfRule type="cellIs" dxfId="239" priority="63" stopIfTrue="1" operator="lessThan">
      <formula>0</formula>
    </cfRule>
    <cfRule type="cellIs" dxfId="238" priority="64" stopIfTrue="1" operator="greaterThan">
      <formula>H13</formula>
    </cfRule>
  </conditionalFormatting>
  <conditionalFormatting sqref="L6:L56">
    <cfRule type="cellIs" dxfId="237" priority="62" stopIfTrue="1" operator="lessThan">
      <formula>I6</formula>
    </cfRule>
  </conditionalFormatting>
  <conditionalFormatting sqref="I22">
    <cfRule type="cellIs" dxfId="236" priority="60" stopIfTrue="1" operator="lessThan">
      <formula>0</formula>
    </cfRule>
    <cfRule type="cellIs" dxfId="235" priority="61" stopIfTrue="1" operator="greaterThan">
      <formula>H23</formula>
    </cfRule>
  </conditionalFormatting>
  <conditionalFormatting sqref="B1:B2 I3:J5">
    <cfRule type="cellIs" dxfId="234" priority="59" stopIfTrue="1" operator="lessThan">
      <formula>0</formula>
    </cfRule>
  </conditionalFormatting>
  <conditionalFormatting sqref="O6:O56">
    <cfRule type="cellIs" dxfId="233" priority="58" stopIfTrue="1" operator="lessThan">
      <formula>$D$2</formula>
    </cfRule>
  </conditionalFormatting>
  <conditionalFormatting sqref="C6:C56">
    <cfRule type="cellIs" dxfId="232" priority="56" stopIfTrue="1" operator="equal">
      <formula>$Q$2</formula>
    </cfRule>
    <cfRule type="cellIs" dxfId="231" priority="57" stopIfTrue="1" operator="equal">
      <formula>$Q$3</formula>
    </cfRule>
  </conditionalFormatting>
  <conditionalFormatting sqref="E6:E56">
    <cfRule type="cellIs" dxfId="230" priority="54" stopIfTrue="1" operator="equal">
      <formula>$R$2</formula>
    </cfRule>
    <cfRule type="cellIs" dxfId="229" priority="55" stopIfTrue="1" operator="equal">
      <formula>$R$3</formula>
    </cfRule>
  </conditionalFormatting>
  <conditionalFormatting sqref="L2 K2:K3">
    <cfRule type="cellIs" dxfId="228" priority="52" stopIfTrue="1" operator="lessThan">
      <formula>0</formula>
    </cfRule>
    <cfRule type="cellIs" dxfId="227" priority="53" stopIfTrue="1" operator="greaterThan">
      <formula>0</formula>
    </cfRule>
  </conditionalFormatting>
  <conditionalFormatting sqref="P4:P56">
    <cfRule type="cellIs" dxfId="226" priority="51" stopIfTrue="1" operator="lessThan">
      <formula>0</formula>
    </cfRule>
  </conditionalFormatting>
  <conditionalFormatting sqref="J6:J56">
    <cfRule type="cellIs" dxfId="225" priority="49" stopIfTrue="1" operator="greaterThan">
      <formula>$E$2</formula>
    </cfRule>
    <cfRule type="cellIs" dxfId="224" priority="50" stopIfTrue="1" operator="lessThan">
      <formula>0</formula>
    </cfRule>
  </conditionalFormatting>
  <conditionalFormatting sqref="N2:P3">
    <cfRule type="cellIs" dxfId="223" priority="47" stopIfTrue="1" operator="greaterThan">
      <formula>$D$2</formula>
    </cfRule>
    <cfRule type="cellIs" dxfId="222" priority="48" stopIfTrue="1" operator="lessThan">
      <formula>$D$2</formula>
    </cfRule>
  </conditionalFormatting>
  <conditionalFormatting sqref="I23">
    <cfRule type="cellIs" dxfId="221" priority="45" stopIfTrue="1" operator="greaterThan">
      <formula>H23</formula>
    </cfRule>
    <cfRule type="cellIs" dxfId="220" priority="46" stopIfTrue="1" operator="lessThan">
      <formula>H23</formula>
    </cfRule>
  </conditionalFormatting>
  <conditionalFormatting sqref="I6:I12">
    <cfRule type="cellIs" dxfId="219" priority="43" stopIfTrue="1" operator="greaterThan">
      <formula>H6</formula>
    </cfRule>
    <cfRule type="cellIs" dxfId="218" priority="44" stopIfTrue="1" operator="lessThan">
      <formula>0</formula>
    </cfRule>
  </conditionalFormatting>
  <conditionalFormatting sqref="I13:I21 I24:I56">
    <cfRule type="cellIs" dxfId="217" priority="41" stopIfTrue="1" operator="lessThan">
      <formula>0</formula>
    </cfRule>
    <cfRule type="cellIs" dxfId="216" priority="42" stopIfTrue="1" operator="greaterThan">
      <formula>H13</formula>
    </cfRule>
  </conditionalFormatting>
  <conditionalFormatting sqref="L6:L56">
    <cfRule type="cellIs" dxfId="215" priority="40" stopIfTrue="1" operator="lessThan">
      <formula>I6</formula>
    </cfRule>
  </conditionalFormatting>
  <conditionalFormatting sqref="I22">
    <cfRule type="cellIs" dxfId="214" priority="38" stopIfTrue="1" operator="lessThan">
      <formula>0</formula>
    </cfRule>
    <cfRule type="cellIs" dxfId="213" priority="39" stopIfTrue="1" operator="greaterThan">
      <formula>H23</formula>
    </cfRule>
  </conditionalFormatting>
  <conditionalFormatting sqref="B1:B2 I3:J5">
    <cfRule type="cellIs" dxfId="212" priority="37" stopIfTrue="1" operator="lessThan">
      <formula>0</formula>
    </cfRule>
  </conditionalFormatting>
  <conditionalFormatting sqref="O6:O56">
    <cfRule type="cellIs" dxfId="211" priority="36" stopIfTrue="1" operator="lessThan">
      <formula>$D$2</formula>
    </cfRule>
  </conditionalFormatting>
  <conditionalFormatting sqref="C6:C56">
    <cfRule type="cellIs" dxfId="210" priority="34" stopIfTrue="1" operator="equal">
      <formula>$Q$2</formula>
    </cfRule>
    <cfRule type="cellIs" dxfId="209" priority="35" stopIfTrue="1" operator="equal">
      <formula>$Q$3</formula>
    </cfRule>
  </conditionalFormatting>
  <conditionalFormatting sqref="E6:E56">
    <cfRule type="cellIs" dxfId="208" priority="32" stopIfTrue="1" operator="equal">
      <formula>$R$2</formula>
    </cfRule>
    <cfRule type="cellIs" dxfId="207" priority="33" stopIfTrue="1" operator="equal">
      <formula>$R$3</formula>
    </cfRule>
  </conditionalFormatting>
  <conditionalFormatting sqref="L2 K2:K3">
    <cfRule type="cellIs" dxfId="206" priority="30" stopIfTrue="1" operator="lessThan">
      <formula>0</formula>
    </cfRule>
    <cfRule type="cellIs" dxfId="205" priority="31" stopIfTrue="1" operator="greaterThan">
      <formula>0</formula>
    </cfRule>
  </conditionalFormatting>
  <conditionalFormatting sqref="P4:P56">
    <cfRule type="cellIs" dxfId="204" priority="29" stopIfTrue="1" operator="lessThan">
      <formula>0</formula>
    </cfRule>
  </conditionalFormatting>
  <conditionalFormatting sqref="J6:J56">
    <cfRule type="cellIs" dxfId="203" priority="27" stopIfTrue="1" operator="greaterThan">
      <formula>$E$2</formula>
    </cfRule>
    <cfRule type="cellIs" dxfId="202" priority="28" stopIfTrue="1" operator="lessThan">
      <formula>0</formula>
    </cfRule>
  </conditionalFormatting>
  <conditionalFormatting sqref="N2:P3">
    <cfRule type="cellIs" dxfId="201" priority="25" stopIfTrue="1" operator="greaterThan">
      <formula>$D$2</formula>
    </cfRule>
    <cfRule type="cellIs" dxfId="200" priority="26" stopIfTrue="1" operator="lessThan">
      <formula>$D$2</formula>
    </cfRule>
  </conditionalFormatting>
  <conditionalFormatting sqref="I23">
    <cfRule type="cellIs" dxfId="199" priority="23" stopIfTrue="1" operator="greaterThan">
      <formula>H23</formula>
    </cfRule>
    <cfRule type="cellIs" dxfId="198" priority="24" stopIfTrue="1" operator="lessThan">
      <formula>H23</formula>
    </cfRule>
  </conditionalFormatting>
  <conditionalFormatting sqref="I6:I12">
    <cfRule type="cellIs" dxfId="197" priority="21" stopIfTrue="1" operator="greaterThan">
      <formula>H6</formula>
    </cfRule>
    <cfRule type="cellIs" dxfId="196" priority="22" stopIfTrue="1" operator="lessThan">
      <formula>0</formula>
    </cfRule>
  </conditionalFormatting>
  <conditionalFormatting sqref="I13:I21 I24:I56">
    <cfRule type="cellIs" dxfId="195" priority="19" stopIfTrue="1" operator="lessThan">
      <formula>0</formula>
    </cfRule>
    <cfRule type="cellIs" dxfId="194" priority="20" stopIfTrue="1" operator="greaterThan">
      <formula>H13</formula>
    </cfRule>
  </conditionalFormatting>
  <conditionalFormatting sqref="L6:L56">
    <cfRule type="cellIs" dxfId="193" priority="18" stopIfTrue="1" operator="lessThan">
      <formula>I6</formula>
    </cfRule>
  </conditionalFormatting>
  <conditionalFormatting sqref="I22">
    <cfRule type="cellIs" dxfId="192" priority="16" stopIfTrue="1" operator="lessThan">
      <formula>0</formula>
    </cfRule>
    <cfRule type="cellIs" dxfId="191" priority="17" stopIfTrue="1" operator="greaterThan">
      <formula>H23</formula>
    </cfRule>
  </conditionalFormatting>
  <conditionalFormatting sqref="B1:B2 I3:J5">
    <cfRule type="cellIs" dxfId="190" priority="15" stopIfTrue="1" operator="lessThan">
      <formula>0</formula>
    </cfRule>
  </conditionalFormatting>
  <conditionalFormatting sqref="O6:O56">
    <cfRule type="cellIs" dxfId="189" priority="14" stopIfTrue="1" operator="lessThan">
      <formula>$D$2</formula>
    </cfRule>
  </conditionalFormatting>
  <conditionalFormatting sqref="C6:C56">
    <cfRule type="cellIs" dxfId="188" priority="12" stopIfTrue="1" operator="equal">
      <formula>$Q$2</formula>
    </cfRule>
    <cfRule type="cellIs" dxfId="187" priority="13" stopIfTrue="1" operator="equal">
      <formula>$Q$3</formula>
    </cfRule>
  </conditionalFormatting>
  <conditionalFormatting sqref="E6:E56">
    <cfRule type="cellIs" dxfId="186" priority="10" stopIfTrue="1" operator="equal">
      <formula>$R$2</formula>
    </cfRule>
    <cfRule type="cellIs" dxfId="185" priority="11" stopIfTrue="1" operator="equal">
      <formula>$R$3</formula>
    </cfRule>
  </conditionalFormatting>
  <conditionalFormatting sqref="L2 K2:K3">
    <cfRule type="cellIs" dxfId="184" priority="8" stopIfTrue="1" operator="lessThan">
      <formula>0</formula>
    </cfRule>
    <cfRule type="cellIs" dxfId="183" priority="9" stopIfTrue="1" operator="greaterThan">
      <formula>0</formula>
    </cfRule>
  </conditionalFormatting>
  <conditionalFormatting sqref="P4:P56">
    <cfRule type="cellIs" dxfId="182" priority="7" stopIfTrue="1" operator="lessThan">
      <formula>0</formula>
    </cfRule>
  </conditionalFormatting>
  <conditionalFormatting sqref="J6:J56">
    <cfRule type="cellIs" dxfId="181" priority="5" stopIfTrue="1" operator="greaterThan">
      <formula>$E$2</formula>
    </cfRule>
    <cfRule type="cellIs" dxfId="180" priority="6" stopIfTrue="1" operator="lessThan">
      <formula>0</formula>
    </cfRule>
  </conditionalFormatting>
  <conditionalFormatting sqref="N2:P3">
    <cfRule type="cellIs" dxfId="179" priority="3" stopIfTrue="1" operator="greaterThan">
      <formula>$D$2</formula>
    </cfRule>
    <cfRule type="cellIs" dxfId="178" priority="4" stopIfTrue="1" operator="lessThan">
      <formula>$D$2</formula>
    </cfRule>
  </conditionalFormatting>
  <conditionalFormatting sqref="I23">
    <cfRule type="cellIs" dxfId="177" priority="1" stopIfTrue="1" operator="greaterThan">
      <formula>H23</formula>
    </cfRule>
    <cfRule type="cellIs" dxfId="176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F12" sqref="F12"/>
    </sheetView>
  </sheetViews>
  <sheetFormatPr defaultRowHeight="12.75"/>
  <cols>
    <col min="1" max="1" width="16.28515625" customWidth="1"/>
    <col min="3" max="3" width="9.5703125" customWidth="1"/>
    <col min="11" max="11" width="14" customWidth="1"/>
  </cols>
  <sheetData>
    <row r="1" spans="1:17" ht="17.25" customHeight="1" thickTop="1" thickBot="1">
      <c r="A1" s="11" t="s">
        <v>2</v>
      </c>
      <c r="B1" s="12" t="s">
        <v>54</v>
      </c>
      <c r="C1" s="11" t="s">
        <v>53</v>
      </c>
      <c r="D1" s="13" t="s">
        <v>13</v>
      </c>
      <c r="E1" s="14" t="s">
        <v>11</v>
      </c>
      <c r="F1" s="21" t="s">
        <v>3</v>
      </c>
      <c r="G1" s="11" t="s">
        <v>20</v>
      </c>
      <c r="H1" s="14" t="s">
        <v>21</v>
      </c>
      <c r="I1" s="11"/>
      <c r="J1" s="20" t="s">
        <v>25</v>
      </c>
      <c r="K1" s="40" t="s">
        <v>32</v>
      </c>
      <c r="L1" s="104" t="s">
        <v>26</v>
      </c>
      <c r="M1" s="105"/>
      <c r="N1" s="106" t="s">
        <v>27</v>
      </c>
      <c r="O1" s="105"/>
      <c r="P1" s="105"/>
      <c r="Q1" s="42"/>
    </row>
    <row r="2" spans="1:17" ht="14.25" customHeight="1" thickTop="1" thickBot="1">
      <c r="A2" s="15"/>
      <c r="B2" s="12">
        <f>Nov!$N$2</f>
        <v>0</v>
      </c>
      <c r="C2" s="13">
        <v>0</v>
      </c>
      <c r="D2" s="13">
        <f>B2+C2</f>
        <v>0</v>
      </c>
      <c r="E2" s="19">
        <v>0.02</v>
      </c>
      <c r="F2" s="96"/>
      <c r="G2" s="11"/>
      <c r="H2" s="16"/>
      <c r="I2" s="11"/>
      <c r="J2" s="17" t="e">
        <f>G2/F2</f>
        <v>#DIV/0!</v>
      </c>
      <c r="K2" s="107">
        <f>O56-D2</f>
        <v>0</v>
      </c>
      <c r="L2" s="109" t="e">
        <f>(N2-D2)/ABS(D2)</f>
        <v>#DIV/0!</v>
      </c>
      <c r="M2" s="110"/>
      <c r="N2" s="111">
        <f>O56</f>
        <v>0</v>
      </c>
      <c r="O2" s="110"/>
      <c r="P2" s="110"/>
      <c r="Q2" s="43" t="s">
        <v>9</v>
      </c>
    </row>
    <row r="3" spans="1:17" ht="14.25" customHeight="1" thickTop="1" thickBot="1">
      <c r="F3" s="5"/>
      <c r="G3" s="5"/>
      <c r="I3" s="8"/>
      <c r="J3" s="8"/>
      <c r="K3" s="108"/>
      <c r="L3" s="110"/>
      <c r="M3" s="110"/>
      <c r="N3" s="110"/>
      <c r="O3" s="110"/>
      <c r="P3" s="110"/>
      <c r="Q3" s="44" t="s">
        <v>10</v>
      </c>
    </row>
    <row r="4" spans="1:17" ht="14.25" thickTop="1" thickBot="1">
      <c r="C4" s="1"/>
      <c r="D4" s="1"/>
      <c r="E4" s="1"/>
      <c r="F4" s="6"/>
      <c r="G4" s="6"/>
      <c r="I4" s="9"/>
      <c r="J4" s="9"/>
      <c r="K4" s="1"/>
      <c r="L4" s="2"/>
      <c r="M4" s="7"/>
      <c r="N4" s="2"/>
      <c r="O4" s="2"/>
      <c r="P4" s="18"/>
      <c r="Q4" s="45"/>
    </row>
    <row r="5" spans="1:17" ht="13.5" thickBot="1">
      <c r="A5" s="11" t="s">
        <v>1</v>
      </c>
      <c r="B5" s="11" t="s">
        <v>0</v>
      </c>
      <c r="C5" s="11" t="s">
        <v>24</v>
      </c>
      <c r="D5" s="11" t="s">
        <v>4</v>
      </c>
      <c r="E5" s="11" t="s">
        <v>18</v>
      </c>
      <c r="F5" s="21" t="s">
        <v>5</v>
      </c>
      <c r="G5" s="21" t="s">
        <v>6</v>
      </c>
      <c r="H5" s="14" t="s">
        <v>17</v>
      </c>
      <c r="I5" s="12" t="s">
        <v>11</v>
      </c>
      <c r="J5" s="12" t="s">
        <v>31</v>
      </c>
      <c r="K5" s="11" t="s">
        <v>7</v>
      </c>
      <c r="L5" s="14" t="s">
        <v>12</v>
      </c>
      <c r="M5" s="13" t="s">
        <v>23</v>
      </c>
      <c r="N5" s="14" t="s">
        <v>8</v>
      </c>
      <c r="O5" s="14" t="s">
        <v>27</v>
      </c>
      <c r="P5" s="19" t="s">
        <v>26</v>
      </c>
      <c r="Q5" s="46" t="s">
        <v>15</v>
      </c>
    </row>
    <row r="6" spans="1:17">
      <c r="A6" s="24"/>
      <c r="B6" s="25"/>
      <c r="C6" s="26"/>
      <c r="D6" s="25"/>
      <c r="E6" s="26"/>
      <c r="F6" s="27"/>
      <c r="G6" s="27"/>
      <c r="H6" s="28">
        <f>D2*E2</f>
        <v>0</v>
      </c>
      <c r="I6" s="29"/>
      <c r="J6" s="30" t="e">
        <f>(I6/D2)</f>
        <v>#DIV/0!</v>
      </c>
      <c r="K6" s="27"/>
      <c r="L6" s="31"/>
      <c r="M6" s="32"/>
      <c r="N6" s="28"/>
      <c r="O6" s="28">
        <f>D2+(N6+M6)</f>
        <v>0</v>
      </c>
      <c r="P6" s="30" t="e">
        <f>(O6-D2)/ABS(D2)</f>
        <v>#DIV/0!</v>
      </c>
      <c r="Q6" s="47"/>
    </row>
    <row r="7" spans="1:17">
      <c r="A7" s="24"/>
      <c r="B7" s="25"/>
      <c r="C7" s="26"/>
      <c r="D7" s="25"/>
      <c r="E7" s="26"/>
      <c r="F7" s="27"/>
      <c r="G7" s="27"/>
      <c r="H7" s="35">
        <f>O7*E2</f>
        <v>0</v>
      </c>
      <c r="I7" s="36"/>
      <c r="J7" s="30" t="e">
        <f>(I7/O6)</f>
        <v>#DIV/0!</v>
      </c>
      <c r="K7" s="34"/>
      <c r="L7" s="31"/>
      <c r="M7" s="37"/>
      <c r="N7" s="35"/>
      <c r="O7" s="35">
        <f>O6+N7</f>
        <v>0</v>
      </c>
      <c r="P7" s="38" t="e">
        <f>(O7-O6)/ABS(O6)</f>
        <v>#DIV/0!</v>
      </c>
      <c r="Q7" s="47"/>
    </row>
    <row r="8" spans="1:17">
      <c r="A8" s="24"/>
      <c r="B8" s="25"/>
      <c r="C8" s="26"/>
      <c r="D8" s="25"/>
      <c r="E8" s="26"/>
      <c r="F8" s="27"/>
      <c r="G8" s="27"/>
      <c r="H8" s="35">
        <f>O8*E2</f>
        <v>0</v>
      </c>
      <c r="I8" s="36"/>
      <c r="J8" s="30" t="e">
        <f t="shared" ref="J8:J56" si="0">(I8/O7)</f>
        <v>#DIV/0!</v>
      </c>
      <c r="K8" s="34"/>
      <c r="L8" s="31"/>
      <c r="M8" s="37"/>
      <c r="N8" s="35"/>
      <c r="O8" s="35">
        <f>O7+N8</f>
        <v>0</v>
      </c>
      <c r="P8" s="38" t="e">
        <f>(O8-O7)/ABS(O7)</f>
        <v>#DIV/0!</v>
      </c>
      <c r="Q8" s="47"/>
    </row>
    <row r="9" spans="1:17">
      <c r="A9" s="24"/>
      <c r="B9" s="33"/>
      <c r="C9" s="26"/>
      <c r="D9" s="25"/>
      <c r="E9" s="26"/>
      <c r="F9" s="34"/>
      <c r="G9" s="34"/>
      <c r="H9" s="35">
        <f>O9*E2</f>
        <v>0</v>
      </c>
      <c r="I9" s="36"/>
      <c r="J9" s="30" t="e">
        <f>(I9/O8)</f>
        <v>#DIV/0!</v>
      </c>
      <c r="K9" s="34"/>
      <c r="L9" s="31"/>
      <c r="M9" s="37"/>
      <c r="N9" s="35"/>
      <c r="O9" s="35">
        <f>O8+N9</f>
        <v>0</v>
      </c>
      <c r="P9" s="38" t="e">
        <f>(O9-O8)/ABS(O8)</f>
        <v>#DIV/0!</v>
      </c>
      <c r="Q9" s="48"/>
    </row>
    <row r="10" spans="1:17">
      <c r="A10" s="24"/>
      <c r="B10" s="33"/>
      <c r="C10" s="26"/>
      <c r="D10" s="25"/>
      <c r="E10" s="26"/>
      <c r="F10" s="34"/>
      <c r="G10" s="34"/>
      <c r="H10" s="35">
        <f>O10*E2</f>
        <v>0</v>
      </c>
      <c r="I10" s="36"/>
      <c r="J10" s="30" t="e">
        <f t="shared" si="0"/>
        <v>#DIV/0!</v>
      </c>
      <c r="K10" s="34"/>
      <c r="L10" s="31"/>
      <c r="M10" s="37"/>
      <c r="N10" s="35"/>
      <c r="O10" s="35">
        <f>O9+(N10+M10)</f>
        <v>0</v>
      </c>
      <c r="P10" s="38" t="e">
        <f t="shared" ref="P10:P56" si="1">(O10-O9)/ABS(O9)</f>
        <v>#DIV/0!</v>
      </c>
      <c r="Q10" s="48"/>
    </row>
    <row r="11" spans="1:17">
      <c r="A11" s="39"/>
      <c r="B11" s="33"/>
      <c r="C11" s="26"/>
      <c r="D11" s="25"/>
      <c r="E11" s="26"/>
      <c r="F11" s="34"/>
      <c r="G11" s="34"/>
      <c r="H11" s="35">
        <f>O11*E2</f>
        <v>0</v>
      </c>
      <c r="I11" s="36"/>
      <c r="J11" s="30" t="e">
        <f>(I11/O10)</f>
        <v>#DIV/0!</v>
      </c>
      <c r="K11" s="34"/>
      <c r="L11" s="31"/>
      <c r="M11" s="37"/>
      <c r="N11" s="35"/>
      <c r="O11" s="35">
        <f>O10+(N11+M11)</f>
        <v>0</v>
      </c>
      <c r="P11" s="38" t="e">
        <f>(O11-O10)/ABS(O10)</f>
        <v>#DIV/0!</v>
      </c>
      <c r="Q11" s="48"/>
    </row>
    <row r="12" spans="1:17">
      <c r="A12" s="39"/>
      <c r="B12" s="33"/>
      <c r="C12" s="26"/>
      <c r="D12" s="25"/>
      <c r="E12" s="26"/>
      <c r="F12" s="34"/>
      <c r="G12" s="34"/>
      <c r="H12" s="35">
        <f>O12*E2</f>
        <v>0</v>
      </c>
      <c r="I12" s="36"/>
      <c r="J12" s="30" t="e">
        <f t="shared" si="0"/>
        <v>#DIV/0!</v>
      </c>
      <c r="K12" s="34"/>
      <c r="L12" s="31"/>
      <c r="M12" s="37"/>
      <c r="N12" s="35"/>
      <c r="O12" s="35">
        <f>O11+(N12+M12)</f>
        <v>0</v>
      </c>
      <c r="P12" s="38" t="e">
        <f t="shared" si="1"/>
        <v>#DIV/0!</v>
      </c>
      <c r="Q12" s="48"/>
    </row>
    <row r="13" spans="1:17">
      <c r="A13" s="39"/>
      <c r="B13" s="33"/>
      <c r="C13" s="26"/>
      <c r="D13" s="25"/>
      <c r="E13" s="26"/>
      <c r="F13" s="34"/>
      <c r="G13" s="34"/>
      <c r="H13" s="35">
        <f>O13*E2</f>
        <v>0</v>
      </c>
      <c r="I13" s="36"/>
      <c r="J13" s="30" t="e">
        <f t="shared" si="0"/>
        <v>#DIV/0!</v>
      </c>
      <c r="K13" s="34"/>
      <c r="L13" s="31"/>
      <c r="M13" s="37"/>
      <c r="N13" s="35"/>
      <c r="O13" s="35">
        <f>O12+(N13+M13)</f>
        <v>0</v>
      </c>
      <c r="P13" s="38" t="e">
        <f t="shared" si="1"/>
        <v>#DIV/0!</v>
      </c>
      <c r="Q13" s="48"/>
    </row>
    <row r="14" spans="1:17">
      <c r="A14" s="39"/>
      <c r="B14" s="33"/>
      <c r="C14" s="26"/>
      <c r="D14" s="25"/>
      <c r="E14" s="26"/>
      <c r="F14" s="34"/>
      <c r="G14" s="34"/>
      <c r="H14" s="35">
        <f>O14*E2</f>
        <v>0</v>
      </c>
      <c r="I14" s="36"/>
      <c r="J14" s="30" t="e">
        <f t="shared" si="0"/>
        <v>#DIV/0!</v>
      </c>
      <c r="K14" s="34"/>
      <c r="L14" s="31"/>
      <c r="M14" s="37"/>
      <c r="N14" s="35"/>
      <c r="O14" s="35">
        <f>O13+(N14+M14)</f>
        <v>0</v>
      </c>
      <c r="P14" s="38" t="e">
        <f t="shared" si="1"/>
        <v>#DIV/0!</v>
      </c>
      <c r="Q14" s="48"/>
    </row>
    <row r="15" spans="1:17">
      <c r="A15" s="39"/>
      <c r="B15" s="33"/>
      <c r="C15" s="26"/>
      <c r="D15" s="25"/>
      <c r="E15" s="26"/>
      <c r="F15" s="34"/>
      <c r="G15" s="34"/>
      <c r="H15" s="35">
        <f>O15*E2</f>
        <v>0</v>
      </c>
      <c r="I15" s="36"/>
      <c r="J15" s="30" t="e">
        <f t="shared" si="0"/>
        <v>#DIV/0!</v>
      </c>
      <c r="K15" s="34"/>
      <c r="L15" s="31"/>
      <c r="M15" s="37"/>
      <c r="N15" s="35"/>
      <c r="O15" s="35">
        <f t="shared" ref="O15:O56" si="2">O14+(N15+M15)</f>
        <v>0</v>
      </c>
      <c r="P15" s="38" t="e">
        <f t="shared" si="1"/>
        <v>#DIV/0!</v>
      </c>
      <c r="Q15" s="48"/>
    </row>
    <row r="16" spans="1:17">
      <c r="A16" s="39"/>
      <c r="B16" s="33"/>
      <c r="C16" s="26"/>
      <c r="D16" s="25"/>
      <c r="E16" s="26"/>
      <c r="F16" s="34"/>
      <c r="G16" s="34"/>
      <c r="H16" s="35">
        <f>O16*E2</f>
        <v>0</v>
      </c>
      <c r="I16" s="36"/>
      <c r="J16" s="30" t="e">
        <f t="shared" si="0"/>
        <v>#DIV/0!</v>
      </c>
      <c r="K16" s="34"/>
      <c r="L16" s="31"/>
      <c r="M16" s="37"/>
      <c r="N16" s="35"/>
      <c r="O16" s="35">
        <f t="shared" si="2"/>
        <v>0</v>
      </c>
      <c r="P16" s="38" t="e">
        <f t="shared" si="1"/>
        <v>#DIV/0!</v>
      </c>
      <c r="Q16" s="48"/>
    </row>
    <row r="17" spans="1:17">
      <c r="A17" s="39"/>
      <c r="B17" s="33"/>
      <c r="C17" s="26"/>
      <c r="D17" s="25"/>
      <c r="E17" s="26"/>
      <c r="F17" s="34"/>
      <c r="G17" s="34"/>
      <c r="H17" s="35">
        <f>O17*E2</f>
        <v>0</v>
      </c>
      <c r="I17" s="36"/>
      <c r="J17" s="30" t="e">
        <f t="shared" si="0"/>
        <v>#DIV/0!</v>
      </c>
      <c r="K17" s="34"/>
      <c r="L17" s="31"/>
      <c r="M17" s="37"/>
      <c r="N17" s="35"/>
      <c r="O17" s="35">
        <f t="shared" si="2"/>
        <v>0</v>
      </c>
      <c r="P17" s="38" t="e">
        <f t="shared" si="1"/>
        <v>#DIV/0!</v>
      </c>
      <c r="Q17" s="48"/>
    </row>
    <row r="18" spans="1:17">
      <c r="A18" s="39"/>
      <c r="B18" s="33"/>
      <c r="C18" s="26"/>
      <c r="D18" s="25"/>
      <c r="E18" s="26"/>
      <c r="F18" s="34"/>
      <c r="G18" s="34"/>
      <c r="H18" s="35">
        <f>O18*E2</f>
        <v>0</v>
      </c>
      <c r="I18" s="36"/>
      <c r="J18" s="30" t="e">
        <f t="shared" si="0"/>
        <v>#DIV/0!</v>
      </c>
      <c r="K18" s="34"/>
      <c r="L18" s="31"/>
      <c r="M18" s="37"/>
      <c r="N18" s="35"/>
      <c r="O18" s="35">
        <f t="shared" si="2"/>
        <v>0</v>
      </c>
      <c r="P18" s="38" t="e">
        <f t="shared" si="1"/>
        <v>#DIV/0!</v>
      </c>
      <c r="Q18" s="48"/>
    </row>
    <row r="19" spans="1:17">
      <c r="A19" s="39"/>
      <c r="B19" s="33"/>
      <c r="C19" s="26"/>
      <c r="D19" s="25"/>
      <c r="E19" s="26"/>
      <c r="F19" s="34"/>
      <c r="G19" s="34"/>
      <c r="H19" s="35">
        <f>O19*E2</f>
        <v>0</v>
      </c>
      <c r="I19" s="36"/>
      <c r="J19" s="30" t="e">
        <f t="shared" si="0"/>
        <v>#DIV/0!</v>
      </c>
      <c r="K19" s="34"/>
      <c r="L19" s="31"/>
      <c r="M19" s="37"/>
      <c r="N19" s="35"/>
      <c r="O19" s="35">
        <f t="shared" si="2"/>
        <v>0</v>
      </c>
      <c r="P19" s="38" t="e">
        <f t="shared" si="1"/>
        <v>#DIV/0!</v>
      </c>
      <c r="Q19" s="48"/>
    </row>
    <row r="20" spans="1:17">
      <c r="A20" s="39"/>
      <c r="B20" s="33"/>
      <c r="C20" s="26"/>
      <c r="D20" s="25"/>
      <c r="E20" s="26"/>
      <c r="F20" s="34"/>
      <c r="G20" s="34"/>
      <c r="H20" s="35">
        <f>O20*E2</f>
        <v>0</v>
      </c>
      <c r="I20" s="36"/>
      <c r="J20" s="30" t="e">
        <f t="shared" si="0"/>
        <v>#DIV/0!</v>
      </c>
      <c r="K20" s="34"/>
      <c r="L20" s="31"/>
      <c r="M20" s="37"/>
      <c r="N20" s="35"/>
      <c r="O20" s="35">
        <f t="shared" si="2"/>
        <v>0</v>
      </c>
      <c r="P20" s="38" t="e">
        <f t="shared" si="1"/>
        <v>#DIV/0!</v>
      </c>
      <c r="Q20" s="48"/>
    </row>
    <row r="21" spans="1:17">
      <c r="A21" s="39"/>
      <c r="B21" s="33"/>
      <c r="C21" s="26"/>
      <c r="D21" s="25"/>
      <c r="E21" s="26"/>
      <c r="F21" s="34"/>
      <c r="G21" s="34"/>
      <c r="H21" s="35">
        <f>O21*E2</f>
        <v>0</v>
      </c>
      <c r="I21" s="36"/>
      <c r="J21" s="30" t="e">
        <f t="shared" si="0"/>
        <v>#DIV/0!</v>
      </c>
      <c r="K21" s="34"/>
      <c r="L21" s="31"/>
      <c r="M21" s="37"/>
      <c r="N21" s="35"/>
      <c r="O21" s="35">
        <f t="shared" si="2"/>
        <v>0</v>
      </c>
      <c r="P21" s="38" t="e">
        <f t="shared" si="1"/>
        <v>#DIV/0!</v>
      </c>
      <c r="Q21" s="48"/>
    </row>
    <row r="22" spans="1:17">
      <c r="A22" s="39"/>
      <c r="B22" s="33"/>
      <c r="C22" s="26"/>
      <c r="D22" s="25"/>
      <c r="E22" s="26"/>
      <c r="F22" s="34"/>
      <c r="G22" s="34"/>
      <c r="H22" s="35">
        <f>O22*E2</f>
        <v>0</v>
      </c>
      <c r="I22" s="36"/>
      <c r="J22" s="30" t="e">
        <f>(I22/O21)</f>
        <v>#DIV/0!</v>
      </c>
      <c r="K22" s="34"/>
      <c r="L22" s="31"/>
      <c r="M22" s="37"/>
      <c r="N22" s="35"/>
      <c r="O22" s="35">
        <f t="shared" si="2"/>
        <v>0</v>
      </c>
      <c r="P22" s="38" t="e">
        <f t="shared" si="1"/>
        <v>#DIV/0!</v>
      </c>
      <c r="Q22" s="48"/>
    </row>
    <row r="23" spans="1:17">
      <c r="A23" s="39"/>
      <c r="B23" s="33"/>
      <c r="C23" s="26"/>
      <c r="D23" s="25"/>
      <c r="E23" s="26"/>
      <c r="F23" s="34"/>
      <c r="G23" s="22"/>
      <c r="H23" s="35">
        <f>O23*E2</f>
        <v>0</v>
      </c>
      <c r="I23" s="41"/>
      <c r="J23" s="30" t="e">
        <f>(I23/O22)</f>
        <v>#DIV/0!</v>
      </c>
      <c r="K23" s="50"/>
      <c r="L23" s="31"/>
      <c r="M23" s="37"/>
      <c r="N23" s="35"/>
      <c r="O23" s="35">
        <f t="shared" si="2"/>
        <v>0</v>
      </c>
      <c r="P23" s="38" t="e">
        <f t="shared" si="1"/>
        <v>#DIV/0!</v>
      </c>
      <c r="Q23" s="48"/>
    </row>
    <row r="24" spans="1:17">
      <c r="A24" s="39"/>
      <c r="B24" s="33"/>
      <c r="C24" s="26"/>
      <c r="D24" s="25"/>
      <c r="E24" s="26"/>
      <c r="F24" s="34"/>
      <c r="G24" s="34"/>
      <c r="H24" s="35">
        <f>O24*E2</f>
        <v>0</v>
      </c>
      <c r="I24" s="36"/>
      <c r="J24" s="30" t="e">
        <f t="shared" si="0"/>
        <v>#DIV/0!</v>
      </c>
      <c r="K24" s="34"/>
      <c r="L24" s="31"/>
      <c r="M24" s="37"/>
      <c r="N24" s="35"/>
      <c r="O24" s="35">
        <f t="shared" si="2"/>
        <v>0</v>
      </c>
      <c r="P24" s="38" t="e">
        <f t="shared" si="1"/>
        <v>#DIV/0!</v>
      </c>
      <c r="Q24" s="48"/>
    </row>
    <row r="25" spans="1:17">
      <c r="A25" s="39"/>
      <c r="B25" s="33"/>
      <c r="C25" s="26"/>
      <c r="D25" s="25"/>
      <c r="E25" s="26"/>
      <c r="F25" s="34"/>
      <c r="G25" s="34"/>
      <c r="H25" s="35">
        <f>O25*E2</f>
        <v>0</v>
      </c>
      <c r="I25" s="36"/>
      <c r="J25" s="30" t="e">
        <f t="shared" si="0"/>
        <v>#DIV/0!</v>
      </c>
      <c r="K25" s="34"/>
      <c r="L25" s="31"/>
      <c r="M25" s="37"/>
      <c r="N25" s="35"/>
      <c r="O25" s="35">
        <f t="shared" si="2"/>
        <v>0</v>
      </c>
      <c r="P25" s="38" t="e">
        <f t="shared" si="1"/>
        <v>#DIV/0!</v>
      </c>
      <c r="Q25" s="48"/>
    </row>
    <row r="26" spans="1:17">
      <c r="A26" s="39"/>
      <c r="B26" s="33"/>
      <c r="C26" s="26"/>
      <c r="D26" s="25"/>
      <c r="E26" s="26"/>
      <c r="F26" s="34"/>
      <c r="G26" s="34"/>
      <c r="H26" s="35">
        <f>O26*E2</f>
        <v>0</v>
      </c>
      <c r="I26" s="36"/>
      <c r="J26" s="30" t="e">
        <f t="shared" si="0"/>
        <v>#DIV/0!</v>
      </c>
      <c r="K26" s="34"/>
      <c r="L26" s="31"/>
      <c r="M26" s="37"/>
      <c r="N26" s="35"/>
      <c r="O26" s="35">
        <f t="shared" si="2"/>
        <v>0</v>
      </c>
      <c r="P26" s="38" t="e">
        <f t="shared" si="1"/>
        <v>#DIV/0!</v>
      </c>
      <c r="Q26" s="48"/>
    </row>
    <row r="27" spans="1:17">
      <c r="A27" s="39"/>
      <c r="B27" s="33"/>
      <c r="C27" s="26"/>
      <c r="D27" s="25"/>
      <c r="E27" s="26"/>
      <c r="F27" s="34"/>
      <c r="G27" s="34"/>
      <c r="H27" s="35">
        <f>O27*E2</f>
        <v>0</v>
      </c>
      <c r="I27" s="36"/>
      <c r="J27" s="30" t="e">
        <f t="shared" si="0"/>
        <v>#DIV/0!</v>
      </c>
      <c r="K27" s="34"/>
      <c r="L27" s="31"/>
      <c r="M27" s="37"/>
      <c r="N27" s="35"/>
      <c r="O27" s="35">
        <f t="shared" si="2"/>
        <v>0</v>
      </c>
      <c r="P27" s="38" t="e">
        <f t="shared" si="1"/>
        <v>#DIV/0!</v>
      </c>
      <c r="Q27" s="48"/>
    </row>
    <row r="28" spans="1:17">
      <c r="A28" s="39"/>
      <c r="B28" s="33"/>
      <c r="C28" s="26"/>
      <c r="D28" s="25"/>
      <c r="E28" s="26"/>
      <c r="F28" s="34"/>
      <c r="G28" s="34"/>
      <c r="H28" s="35">
        <f>O28*E2</f>
        <v>0</v>
      </c>
      <c r="I28" s="36"/>
      <c r="J28" s="30" t="e">
        <f t="shared" si="0"/>
        <v>#DIV/0!</v>
      </c>
      <c r="K28" s="34"/>
      <c r="L28" s="31"/>
      <c r="M28" s="37"/>
      <c r="N28" s="35"/>
      <c r="O28" s="35">
        <f t="shared" si="2"/>
        <v>0</v>
      </c>
      <c r="P28" s="38" t="e">
        <f t="shared" si="1"/>
        <v>#DIV/0!</v>
      </c>
      <c r="Q28" s="48"/>
    </row>
    <row r="29" spans="1:17">
      <c r="A29" s="39"/>
      <c r="B29" s="33"/>
      <c r="C29" s="26"/>
      <c r="D29" s="25"/>
      <c r="E29" s="26"/>
      <c r="F29" s="34"/>
      <c r="G29" s="34"/>
      <c r="H29" s="35">
        <f>O29*E2</f>
        <v>0</v>
      </c>
      <c r="I29" s="36"/>
      <c r="J29" s="30" t="e">
        <f t="shared" si="0"/>
        <v>#DIV/0!</v>
      </c>
      <c r="K29" s="34"/>
      <c r="L29" s="31"/>
      <c r="M29" s="37"/>
      <c r="N29" s="35"/>
      <c r="O29" s="35">
        <f t="shared" si="2"/>
        <v>0</v>
      </c>
      <c r="P29" s="38" t="e">
        <f t="shared" si="1"/>
        <v>#DIV/0!</v>
      </c>
      <c r="Q29" s="49"/>
    </row>
    <row r="30" spans="1:17">
      <c r="A30" s="39"/>
      <c r="B30" s="33"/>
      <c r="C30" s="26"/>
      <c r="D30" s="25"/>
      <c r="E30" s="26"/>
      <c r="F30" s="34"/>
      <c r="G30" s="34"/>
      <c r="H30" s="35">
        <f>O30*E2</f>
        <v>0</v>
      </c>
      <c r="I30" s="36"/>
      <c r="J30" s="30" t="e">
        <f t="shared" si="0"/>
        <v>#DIV/0!</v>
      </c>
      <c r="K30" s="34"/>
      <c r="L30" s="31"/>
      <c r="M30" s="37"/>
      <c r="N30" s="35"/>
      <c r="O30" s="35">
        <f t="shared" si="2"/>
        <v>0</v>
      </c>
      <c r="P30" s="38" t="e">
        <f t="shared" si="1"/>
        <v>#DIV/0!</v>
      </c>
      <c r="Q30" s="48"/>
    </row>
    <row r="31" spans="1:17">
      <c r="A31" s="39"/>
      <c r="B31" s="33"/>
      <c r="C31" s="26"/>
      <c r="D31" s="25"/>
      <c r="E31" s="26"/>
      <c r="F31" s="34"/>
      <c r="G31" s="34"/>
      <c r="H31" s="35">
        <f>O31*E2</f>
        <v>0</v>
      </c>
      <c r="I31" s="36"/>
      <c r="J31" s="30" t="e">
        <f t="shared" si="0"/>
        <v>#DIV/0!</v>
      </c>
      <c r="K31" s="34"/>
      <c r="L31" s="31"/>
      <c r="M31" s="37"/>
      <c r="N31" s="35"/>
      <c r="O31" s="35">
        <f t="shared" si="2"/>
        <v>0</v>
      </c>
      <c r="P31" s="38" t="e">
        <f t="shared" si="1"/>
        <v>#DIV/0!</v>
      </c>
      <c r="Q31" s="48"/>
    </row>
    <row r="32" spans="1:17">
      <c r="A32" s="39"/>
      <c r="B32" s="33"/>
      <c r="C32" s="26"/>
      <c r="D32" s="25"/>
      <c r="E32" s="26"/>
      <c r="F32" s="34"/>
      <c r="G32" s="34"/>
      <c r="H32" s="35">
        <f>O32*E2</f>
        <v>0</v>
      </c>
      <c r="I32" s="36"/>
      <c r="J32" s="30" t="e">
        <f t="shared" si="0"/>
        <v>#DIV/0!</v>
      </c>
      <c r="K32" s="34"/>
      <c r="L32" s="31"/>
      <c r="M32" s="37"/>
      <c r="N32" s="35"/>
      <c r="O32" s="35">
        <f t="shared" si="2"/>
        <v>0</v>
      </c>
      <c r="P32" s="38" t="e">
        <f t="shared" si="1"/>
        <v>#DIV/0!</v>
      </c>
      <c r="Q32" s="48"/>
    </row>
    <row r="33" spans="1:17">
      <c r="A33" s="39"/>
      <c r="B33" s="33"/>
      <c r="C33" s="26"/>
      <c r="D33" s="25"/>
      <c r="E33" s="26"/>
      <c r="F33" s="34"/>
      <c r="G33" s="34"/>
      <c r="H33" s="35">
        <f>O33*E2</f>
        <v>0</v>
      </c>
      <c r="I33" s="36"/>
      <c r="J33" s="30" t="e">
        <f t="shared" si="0"/>
        <v>#DIV/0!</v>
      </c>
      <c r="K33" s="34"/>
      <c r="L33" s="31"/>
      <c r="M33" s="37"/>
      <c r="N33" s="35"/>
      <c r="O33" s="35">
        <f t="shared" si="2"/>
        <v>0</v>
      </c>
      <c r="P33" s="38" t="e">
        <f t="shared" si="1"/>
        <v>#DIV/0!</v>
      </c>
      <c r="Q33" s="48"/>
    </row>
    <row r="34" spans="1:17">
      <c r="A34" s="39"/>
      <c r="B34" s="33"/>
      <c r="C34" s="26"/>
      <c r="D34" s="25"/>
      <c r="E34" s="26"/>
      <c r="F34" s="34"/>
      <c r="G34" s="34"/>
      <c r="H34" s="35">
        <f>O34*E2</f>
        <v>0</v>
      </c>
      <c r="I34" s="36"/>
      <c r="J34" s="30" t="e">
        <f t="shared" si="0"/>
        <v>#DIV/0!</v>
      </c>
      <c r="K34" s="34"/>
      <c r="L34" s="31"/>
      <c r="M34" s="37"/>
      <c r="N34" s="35"/>
      <c r="O34" s="35">
        <f t="shared" si="2"/>
        <v>0</v>
      </c>
      <c r="P34" s="38" t="e">
        <f t="shared" si="1"/>
        <v>#DIV/0!</v>
      </c>
      <c r="Q34" s="48"/>
    </row>
    <row r="35" spans="1:17">
      <c r="A35" s="39"/>
      <c r="B35" s="33"/>
      <c r="C35" s="26"/>
      <c r="D35" s="25"/>
      <c r="E35" s="26"/>
      <c r="F35" s="34"/>
      <c r="G35" s="34"/>
      <c r="H35" s="35">
        <f>O35*E2</f>
        <v>0</v>
      </c>
      <c r="I35" s="36"/>
      <c r="J35" s="30" t="e">
        <f t="shared" si="0"/>
        <v>#DIV/0!</v>
      </c>
      <c r="K35" s="34"/>
      <c r="L35" s="31"/>
      <c r="M35" s="37"/>
      <c r="N35" s="35"/>
      <c r="O35" s="35">
        <f t="shared" si="2"/>
        <v>0</v>
      </c>
      <c r="P35" s="38" t="e">
        <f t="shared" si="1"/>
        <v>#DIV/0!</v>
      </c>
      <c r="Q35" s="48"/>
    </row>
    <row r="36" spans="1:17">
      <c r="A36" s="39"/>
      <c r="B36" s="33"/>
      <c r="C36" s="26"/>
      <c r="D36" s="25"/>
      <c r="E36" s="26"/>
      <c r="F36" s="34"/>
      <c r="G36" s="34"/>
      <c r="H36" s="35">
        <f>O36*E2</f>
        <v>0</v>
      </c>
      <c r="I36" s="36"/>
      <c r="J36" s="30" t="e">
        <f t="shared" si="0"/>
        <v>#DIV/0!</v>
      </c>
      <c r="K36" s="34"/>
      <c r="L36" s="31"/>
      <c r="M36" s="37"/>
      <c r="N36" s="35"/>
      <c r="O36" s="35">
        <f t="shared" si="2"/>
        <v>0</v>
      </c>
      <c r="P36" s="38" t="e">
        <f t="shared" si="1"/>
        <v>#DIV/0!</v>
      </c>
      <c r="Q36" s="48"/>
    </row>
    <row r="37" spans="1:17">
      <c r="A37" s="39"/>
      <c r="B37" s="33"/>
      <c r="C37" s="26"/>
      <c r="D37" s="25"/>
      <c r="E37" s="26"/>
      <c r="F37" s="34"/>
      <c r="G37" s="34"/>
      <c r="H37" s="35">
        <f>O37*E2</f>
        <v>0</v>
      </c>
      <c r="I37" s="36"/>
      <c r="J37" s="30" t="e">
        <f t="shared" si="0"/>
        <v>#DIV/0!</v>
      </c>
      <c r="K37" s="34"/>
      <c r="L37" s="31"/>
      <c r="M37" s="37"/>
      <c r="N37" s="35"/>
      <c r="O37" s="35">
        <f t="shared" si="2"/>
        <v>0</v>
      </c>
      <c r="P37" s="38" t="e">
        <f t="shared" si="1"/>
        <v>#DIV/0!</v>
      </c>
      <c r="Q37" s="48"/>
    </row>
    <row r="38" spans="1:17">
      <c r="A38" s="39"/>
      <c r="B38" s="33"/>
      <c r="C38" s="26"/>
      <c r="D38" s="25"/>
      <c r="E38" s="26"/>
      <c r="F38" s="34"/>
      <c r="G38" s="34"/>
      <c r="H38" s="35">
        <f>O38*E2</f>
        <v>0</v>
      </c>
      <c r="I38" s="36"/>
      <c r="J38" s="30" t="e">
        <f t="shared" si="0"/>
        <v>#DIV/0!</v>
      </c>
      <c r="K38" s="34"/>
      <c r="L38" s="31"/>
      <c r="M38" s="37"/>
      <c r="N38" s="35"/>
      <c r="O38" s="35">
        <f t="shared" si="2"/>
        <v>0</v>
      </c>
      <c r="P38" s="38" t="e">
        <f t="shared" si="1"/>
        <v>#DIV/0!</v>
      </c>
      <c r="Q38" s="48"/>
    </row>
    <row r="39" spans="1:17">
      <c r="A39" s="39"/>
      <c r="B39" s="33"/>
      <c r="C39" s="26"/>
      <c r="D39" s="25"/>
      <c r="E39" s="26"/>
      <c r="F39" s="34"/>
      <c r="G39" s="34"/>
      <c r="H39" s="35">
        <f>O39*E2</f>
        <v>0</v>
      </c>
      <c r="I39" s="36"/>
      <c r="J39" s="30" t="e">
        <f t="shared" si="0"/>
        <v>#DIV/0!</v>
      </c>
      <c r="K39" s="34"/>
      <c r="L39" s="31"/>
      <c r="M39" s="37"/>
      <c r="N39" s="35"/>
      <c r="O39" s="35">
        <f t="shared" si="2"/>
        <v>0</v>
      </c>
      <c r="P39" s="38" t="e">
        <f t="shared" si="1"/>
        <v>#DIV/0!</v>
      </c>
      <c r="Q39" s="48"/>
    </row>
    <row r="40" spans="1:17">
      <c r="A40" s="39"/>
      <c r="B40" s="33"/>
      <c r="C40" s="26"/>
      <c r="D40" s="25"/>
      <c r="E40" s="26"/>
      <c r="F40" s="34"/>
      <c r="G40" s="34"/>
      <c r="H40" s="35">
        <f>O40*E2</f>
        <v>0</v>
      </c>
      <c r="I40" s="36"/>
      <c r="J40" s="30" t="e">
        <f t="shared" si="0"/>
        <v>#DIV/0!</v>
      </c>
      <c r="K40" s="34"/>
      <c r="L40" s="31"/>
      <c r="M40" s="37"/>
      <c r="N40" s="35"/>
      <c r="O40" s="35">
        <f t="shared" si="2"/>
        <v>0</v>
      </c>
      <c r="P40" s="38" t="e">
        <f t="shared" si="1"/>
        <v>#DIV/0!</v>
      </c>
      <c r="Q40" s="48"/>
    </row>
    <row r="41" spans="1:17">
      <c r="A41" s="39"/>
      <c r="B41" s="33"/>
      <c r="C41" s="26"/>
      <c r="D41" s="25"/>
      <c r="E41" s="26"/>
      <c r="F41" s="34"/>
      <c r="G41" s="34"/>
      <c r="H41" s="35">
        <f>O41*E2</f>
        <v>0</v>
      </c>
      <c r="I41" s="36"/>
      <c r="J41" s="30" t="e">
        <f t="shared" si="0"/>
        <v>#DIV/0!</v>
      </c>
      <c r="K41" s="34"/>
      <c r="L41" s="31"/>
      <c r="M41" s="37"/>
      <c r="N41" s="35"/>
      <c r="O41" s="35">
        <f t="shared" si="2"/>
        <v>0</v>
      </c>
      <c r="P41" s="38" t="e">
        <f t="shared" si="1"/>
        <v>#DIV/0!</v>
      </c>
      <c r="Q41" s="48"/>
    </row>
    <row r="42" spans="1:17">
      <c r="A42" s="33"/>
      <c r="B42" s="33"/>
      <c r="C42" s="26"/>
      <c r="D42" s="25"/>
      <c r="E42" s="26"/>
      <c r="F42" s="34"/>
      <c r="G42" s="34"/>
      <c r="H42" s="35">
        <f>O41*E2</f>
        <v>0</v>
      </c>
      <c r="I42" s="36"/>
      <c r="J42" s="30" t="e">
        <f t="shared" si="0"/>
        <v>#DIV/0!</v>
      </c>
      <c r="K42" s="34"/>
      <c r="L42" s="31"/>
      <c r="M42" s="37"/>
      <c r="N42" s="35"/>
      <c r="O42" s="35">
        <f t="shared" si="2"/>
        <v>0</v>
      </c>
      <c r="P42" s="38" t="e">
        <f t="shared" si="1"/>
        <v>#DIV/0!</v>
      </c>
      <c r="Q42" s="48"/>
    </row>
    <row r="43" spans="1:17">
      <c r="A43" s="33"/>
      <c r="B43" s="33"/>
      <c r="C43" s="26"/>
      <c r="D43" s="25"/>
      <c r="E43" s="26"/>
      <c r="F43" s="34"/>
      <c r="G43" s="34"/>
      <c r="H43" s="35">
        <f>O42*E2</f>
        <v>0</v>
      </c>
      <c r="I43" s="36"/>
      <c r="J43" s="30" t="e">
        <f t="shared" si="0"/>
        <v>#DIV/0!</v>
      </c>
      <c r="K43" s="34"/>
      <c r="L43" s="31"/>
      <c r="M43" s="37"/>
      <c r="N43" s="35"/>
      <c r="O43" s="35">
        <f t="shared" si="2"/>
        <v>0</v>
      </c>
      <c r="P43" s="38" t="e">
        <f t="shared" si="1"/>
        <v>#DIV/0!</v>
      </c>
      <c r="Q43" s="48"/>
    </row>
    <row r="44" spans="1:17">
      <c r="A44" s="33"/>
      <c r="B44" s="33"/>
      <c r="C44" s="26"/>
      <c r="D44" s="25"/>
      <c r="E44" s="26"/>
      <c r="F44" s="34"/>
      <c r="G44" s="34"/>
      <c r="H44" s="35">
        <f>O43*E2</f>
        <v>0</v>
      </c>
      <c r="I44" s="36"/>
      <c r="J44" s="30" t="e">
        <f t="shared" si="0"/>
        <v>#DIV/0!</v>
      </c>
      <c r="K44" s="34"/>
      <c r="L44" s="31"/>
      <c r="M44" s="37"/>
      <c r="N44" s="35"/>
      <c r="O44" s="35">
        <f t="shared" si="2"/>
        <v>0</v>
      </c>
      <c r="P44" s="38" t="e">
        <f t="shared" si="1"/>
        <v>#DIV/0!</v>
      </c>
      <c r="Q44" s="48"/>
    </row>
    <row r="45" spans="1:17">
      <c r="A45" s="33"/>
      <c r="B45" s="33"/>
      <c r="C45" s="26"/>
      <c r="D45" s="25"/>
      <c r="E45" s="26"/>
      <c r="F45" s="34"/>
      <c r="G45" s="34"/>
      <c r="H45" s="35">
        <f>O44*E2</f>
        <v>0</v>
      </c>
      <c r="I45" s="36"/>
      <c r="J45" s="30" t="e">
        <f t="shared" si="0"/>
        <v>#DIV/0!</v>
      </c>
      <c r="K45" s="34"/>
      <c r="L45" s="31"/>
      <c r="M45" s="37"/>
      <c r="N45" s="35"/>
      <c r="O45" s="35">
        <f t="shared" si="2"/>
        <v>0</v>
      </c>
      <c r="P45" s="38" t="e">
        <f t="shared" si="1"/>
        <v>#DIV/0!</v>
      </c>
      <c r="Q45" s="48"/>
    </row>
    <row r="46" spans="1:17">
      <c r="A46" s="33"/>
      <c r="B46" s="33"/>
      <c r="C46" s="26"/>
      <c r="D46" s="25"/>
      <c r="E46" s="26"/>
      <c r="F46" s="34"/>
      <c r="G46" s="34"/>
      <c r="H46" s="35">
        <f>O45*E2</f>
        <v>0</v>
      </c>
      <c r="I46" s="36"/>
      <c r="J46" s="30" t="e">
        <f t="shared" si="0"/>
        <v>#DIV/0!</v>
      </c>
      <c r="K46" s="34"/>
      <c r="L46" s="31"/>
      <c r="M46" s="37"/>
      <c r="N46" s="35"/>
      <c r="O46" s="35">
        <f t="shared" si="2"/>
        <v>0</v>
      </c>
      <c r="P46" s="38" t="e">
        <f t="shared" si="1"/>
        <v>#DIV/0!</v>
      </c>
      <c r="Q46" s="48"/>
    </row>
    <row r="47" spans="1:17">
      <c r="A47" s="33"/>
      <c r="B47" s="33"/>
      <c r="C47" s="26"/>
      <c r="D47" s="25"/>
      <c r="E47" s="26"/>
      <c r="F47" s="34"/>
      <c r="G47" s="34"/>
      <c r="H47" s="35">
        <f>O46*E2</f>
        <v>0</v>
      </c>
      <c r="I47" s="36"/>
      <c r="J47" s="30" t="e">
        <f t="shared" si="0"/>
        <v>#DIV/0!</v>
      </c>
      <c r="K47" s="34"/>
      <c r="L47" s="31"/>
      <c r="M47" s="37"/>
      <c r="N47" s="35"/>
      <c r="O47" s="35">
        <f t="shared" si="2"/>
        <v>0</v>
      </c>
      <c r="P47" s="38" t="e">
        <f t="shared" si="1"/>
        <v>#DIV/0!</v>
      </c>
      <c r="Q47" s="48"/>
    </row>
    <row r="48" spans="1:17">
      <c r="A48" s="33"/>
      <c r="B48" s="33"/>
      <c r="C48" s="26"/>
      <c r="D48" s="25"/>
      <c r="E48" s="26"/>
      <c r="F48" s="34"/>
      <c r="G48" s="34"/>
      <c r="H48" s="35">
        <f>O47*E2</f>
        <v>0</v>
      </c>
      <c r="I48" s="36"/>
      <c r="J48" s="30" t="e">
        <f t="shared" si="0"/>
        <v>#DIV/0!</v>
      </c>
      <c r="K48" s="34"/>
      <c r="L48" s="31"/>
      <c r="M48" s="37"/>
      <c r="N48" s="35"/>
      <c r="O48" s="35">
        <f t="shared" si="2"/>
        <v>0</v>
      </c>
      <c r="P48" s="38" t="e">
        <f t="shared" si="1"/>
        <v>#DIV/0!</v>
      </c>
      <c r="Q48" s="48"/>
    </row>
    <row r="49" spans="1:17">
      <c r="A49" s="33"/>
      <c r="B49" s="33"/>
      <c r="C49" s="26"/>
      <c r="D49" s="25"/>
      <c r="E49" s="26"/>
      <c r="F49" s="34"/>
      <c r="G49" s="34"/>
      <c r="H49" s="35">
        <f>O48*E2</f>
        <v>0</v>
      </c>
      <c r="I49" s="36"/>
      <c r="J49" s="30" t="e">
        <f t="shared" si="0"/>
        <v>#DIV/0!</v>
      </c>
      <c r="K49" s="34"/>
      <c r="L49" s="31"/>
      <c r="M49" s="37"/>
      <c r="N49" s="35"/>
      <c r="O49" s="35">
        <f t="shared" si="2"/>
        <v>0</v>
      </c>
      <c r="P49" s="38" t="e">
        <f t="shared" si="1"/>
        <v>#DIV/0!</v>
      </c>
      <c r="Q49" s="48"/>
    </row>
    <row r="50" spans="1:17">
      <c r="A50" s="33"/>
      <c r="B50" s="33"/>
      <c r="C50" s="26"/>
      <c r="D50" s="25"/>
      <c r="E50" s="26"/>
      <c r="F50" s="34"/>
      <c r="G50" s="34"/>
      <c r="H50" s="35">
        <f>O49*E2</f>
        <v>0</v>
      </c>
      <c r="I50" s="36"/>
      <c r="J50" s="30" t="e">
        <f t="shared" si="0"/>
        <v>#DIV/0!</v>
      </c>
      <c r="K50" s="34"/>
      <c r="L50" s="31"/>
      <c r="M50" s="37"/>
      <c r="N50" s="35"/>
      <c r="O50" s="35">
        <f t="shared" si="2"/>
        <v>0</v>
      </c>
      <c r="P50" s="38" t="e">
        <f t="shared" si="1"/>
        <v>#DIV/0!</v>
      </c>
      <c r="Q50" s="48"/>
    </row>
    <row r="51" spans="1:17">
      <c r="A51" s="33"/>
      <c r="B51" s="33"/>
      <c r="C51" s="26"/>
      <c r="D51" s="25"/>
      <c r="E51" s="26"/>
      <c r="F51" s="34"/>
      <c r="G51" s="34"/>
      <c r="H51" s="35">
        <f>O50*E2</f>
        <v>0</v>
      </c>
      <c r="I51" s="36"/>
      <c r="J51" s="30" t="e">
        <f t="shared" si="0"/>
        <v>#DIV/0!</v>
      </c>
      <c r="K51" s="34"/>
      <c r="L51" s="31"/>
      <c r="M51" s="37"/>
      <c r="N51" s="35"/>
      <c r="O51" s="35">
        <f t="shared" si="2"/>
        <v>0</v>
      </c>
      <c r="P51" s="38" t="e">
        <f t="shared" si="1"/>
        <v>#DIV/0!</v>
      </c>
      <c r="Q51" s="48"/>
    </row>
    <row r="52" spans="1:17">
      <c r="A52" s="33"/>
      <c r="B52" s="33"/>
      <c r="C52" s="26"/>
      <c r="D52" s="25"/>
      <c r="E52" s="26"/>
      <c r="F52" s="34"/>
      <c r="G52" s="34"/>
      <c r="H52" s="35">
        <f>O51*E2</f>
        <v>0</v>
      </c>
      <c r="I52" s="36"/>
      <c r="J52" s="30" t="e">
        <f t="shared" si="0"/>
        <v>#DIV/0!</v>
      </c>
      <c r="K52" s="34"/>
      <c r="L52" s="31"/>
      <c r="M52" s="37"/>
      <c r="N52" s="35"/>
      <c r="O52" s="35">
        <f t="shared" si="2"/>
        <v>0</v>
      </c>
      <c r="P52" s="38" t="e">
        <f t="shared" si="1"/>
        <v>#DIV/0!</v>
      </c>
      <c r="Q52" s="48"/>
    </row>
    <row r="53" spans="1:17">
      <c r="A53" s="33"/>
      <c r="B53" s="33"/>
      <c r="C53" s="26"/>
      <c r="D53" s="25"/>
      <c r="E53" s="26"/>
      <c r="F53" s="34"/>
      <c r="G53" s="34"/>
      <c r="H53" s="35">
        <f>O52*E2</f>
        <v>0</v>
      </c>
      <c r="I53" s="36"/>
      <c r="J53" s="30" t="e">
        <f t="shared" si="0"/>
        <v>#DIV/0!</v>
      </c>
      <c r="K53" s="34"/>
      <c r="L53" s="31"/>
      <c r="M53" s="37"/>
      <c r="N53" s="35"/>
      <c r="O53" s="35">
        <f t="shared" si="2"/>
        <v>0</v>
      </c>
      <c r="P53" s="38" t="e">
        <f t="shared" si="1"/>
        <v>#DIV/0!</v>
      </c>
      <c r="Q53" s="48"/>
    </row>
    <row r="54" spans="1:17">
      <c r="A54" s="33"/>
      <c r="B54" s="33"/>
      <c r="C54" s="26"/>
      <c r="D54" s="25"/>
      <c r="E54" s="26"/>
      <c r="F54" s="34"/>
      <c r="G54" s="34"/>
      <c r="H54" s="35">
        <f>O53*E2</f>
        <v>0</v>
      </c>
      <c r="I54" s="36"/>
      <c r="J54" s="30" t="e">
        <f t="shared" si="0"/>
        <v>#DIV/0!</v>
      </c>
      <c r="K54" s="34"/>
      <c r="L54" s="31"/>
      <c r="M54" s="37"/>
      <c r="N54" s="35"/>
      <c r="O54" s="35">
        <f t="shared" si="2"/>
        <v>0</v>
      </c>
      <c r="P54" s="38" t="e">
        <f t="shared" si="1"/>
        <v>#DIV/0!</v>
      </c>
      <c r="Q54" s="48"/>
    </row>
    <row r="55" spans="1:17">
      <c r="A55" s="33"/>
      <c r="B55" s="33"/>
      <c r="C55" s="26"/>
      <c r="D55" s="25"/>
      <c r="E55" s="26"/>
      <c r="F55" s="34"/>
      <c r="G55" s="34"/>
      <c r="H55" s="35">
        <f>O54*E2</f>
        <v>0</v>
      </c>
      <c r="I55" s="36"/>
      <c r="J55" s="30" t="e">
        <f t="shared" si="0"/>
        <v>#DIV/0!</v>
      </c>
      <c r="K55" s="34"/>
      <c r="L55" s="31"/>
      <c r="M55" s="37"/>
      <c r="N55" s="35"/>
      <c r="O55" s="35">
        <f t="shared" si="2"/>
        <v>0</v>
      </c>
      <c r="P55" s="38" t="e">
        <f t="shared" si="1"/>
        <v>#DIV/0!</v>
      </c>
      <c r="Q55" s="48"/>
    </row>
    <row r="56" spans="1:17">
      <c r="A56" s="33"/>
      <c r="B56" s="33"/>
      <c r="C56" s="26"/>
      <c r="D56" s="25"/>
      <c r="E56" s="26"/>
      <c r="F56" s="34"/>
      <c r="G56" s="34"/>
      <c r="H56" s="35">
        <f>O55*E2</f>
        <v>0</v>
      </c>
      <c r="I56" s="36"/>
      <c r="J56" s="30" t="e">
        <f t="shared" si="0"/>
        <v>#DIV/0!</v>
      </c>
      <c r="K56" s="34"/>
      <c r="L56" s="31"/>
      <c r="M56" s="37"/>
      <c r="N56" s="35"/>
      <c r="O56" s="35">
        <f t="shared" si="2"/>
        <v>0</v>
      </c>
      <c r="P56" s="38" t="e">
        <f t="shared" si="1"/>
        <v>#DIV/0!</v>
      </c>
      <c r="Q56" s="48"/>
    </row>
  </sheetData>
  <mergeCells count="5">
    <mergeCell ref="L1:M1"/>
    <mergeCell ref="N1:P1"/>
    <mergeCell ref="K2:K3"/>
    <mergeCell ref="L2:M3"/>
    <mergeCell ref="N2:P3"/>
  </mergeCells>
  <phoneticPr fontId="2" type="noConversion"/>
  <conditionalFormatting sqref="I6:I12">
    <cfRule type="cellIs" dxfId="175" priority="175" stopIfTrue="1" operator="greaterThan">
      <formula>H6</formula>
    </cfRule>
    <cfRule type="cellIs" dxfId="174" priority="176" stopIfTrue="1" operator="lessThan">
      <formula>0</formula>
    </cfRule>
  </conditionalFormatting>
  <conditionalFormatting sqref="I13:I21 I24:I56">
    <cfRule type="cellIs" dxfId="173" priority="173" stopIfTrue="1" operator="lessThan">
      <formula>0</formula>
    </cfRule>
    <cfRule type="cellIs" dxfId="172" priority="174" stopIfTrue="1" operator="greaterThan">
      <formula>H13</formula>
    </cfRule>
  </conditionalFormatting>
  <conditionalFormatting sqref="L6:L56">
    <cfRule type="cellIs" dxfId="171" priority="172" stopIfTrue="1" operator="lessThan">
      <formula>I6</formula>
    </cfRule>
  </conditionalFormatting>
  <conditionalFormatting sqref="I22">
    <cfRule type="cellIs" dxfId="170" priority="170" stopIfTrue="1" operator="lessThan">
      <formula>0</formula>
    </cfRule>
    <cfRule type="cellIs" dxfId="169" priority="171" stopIfTrue="1" operator="greaterThan">
      <formula>H23</formula>
    </cfRule>
  </conditionalFormatting>
  <conditionalFormatting sqref="B1:B2 I3:J5">
    <cfRule type="cellIs" dxfId="168" priority="169" stopIfTrue="1" operator="lessThan">
      <formula>0</formula>
    </cfRule>
  </conditionalFormatting>
  <conditionalFormatting sqref="O6:O56">
    <cfRule type="cellIs" dxfId="167" priority="168" stopIfTrue="1" operator="lessThan">
      <formula>$D$2</formula>
    </cfRule>
  </conditionalFormatting>
  <conditionalFormatting sqref="C6:C56">
    <cfRule type="cellIs" dxfId="166" priority="166" stopIfTrue="1" operator="equal">
      <formula>$Q$2</formula>
    </cfRule>
    <cfRule type="cellIs" dxfId="165" priority="167" stopIfTrue="1" operator="equal">
      <formula>$Q$3</formula>
    </cfRule>
  </conditionalFormatting>
  <conditionalFormatting sqref="E6:E56">
    <cfRule type="cellIs" dxfId="164" priority="164" stopIfTrue="1" operator="equal">
      <formula>$R$2</formula>
    </cfRule>
    <cfRule type="cellIs" dxfId="163" priority="165" stopIfTrue="1" operator="equal">
      <formula>$R$3</formula>
    </cfRule>
  </conditionalFormatting>
  <conditionalFormatting sqref="L2 K2:K3">
    <cfRule type="cellIs" dxfId="162" priority="162" stopIfTrue="1" operator="lessThan">
      <formula>0</formula>
    </cfRule>
    <cfRule type="cellIs" dxfId="161" priority="163" stopIfTrue="1" operator="greaterThan">
      <formula>0</formula>
    </cfRule>
  </conditionalFormatting>
  <conditionalFormatting sqref="P4:P56">
    <cfRule type="cellIs" dxfId="160" priority="161" stopIfTrue="1" operator="lessThan">
      <formula>0</formula>
    </cfRule>
  </conditionalFormatting>
  <conditionalFormatting sqref="J6:J56">
    <cfRule type="cellIs" dxfId="159" priority="159" stopIfTrue="1" operator="greaterThan">
      <formula>$E$2</formula>
    </cfRule>
    <cfRule type="cellIs" dxfId="158" priority="160" stopIfTrue="1" operator="lessThan">
      <formula>0</formula>
    </cfRule>
  </conditionalFormatting>
  <conditionalFormatting sqref="N2:P3">
    <cfRule type="cellIs" dxfId="157" priority="157" stopIfTrue="1" operator="greaterThan">
      <formula>$D$2</formula>
    </cfRule>
    <cfRule type="cellIs" dxfId="156" priority="158" stopIfTrue="1" operator="lessThan">
      <formula>$D$2</formula>
    </cfRule>
  </conditionalFormatting>
  <conditionalFormatting sqref="I23">
    <cfRule type="cellIs" dxfId="155" priority="155" stopIfTrue="1" operator="greaterThan">
      <formula>H23</formula>
    </cfRule>
    <cfRule type="cellIs" dxfId="154" priority="156" stopIfTrue="1" operator="lessThan">
      <formula>H23</formula>
    </cfRule>
  </conditionalFormatting>
  <conditionalFormatting sqref="I6:I12">
    <cfRule type="cellIs" dxfId="153" priority="153" stopIfTrue="1" operator="greaterThan">
      <formula>H6</formula>
    </cfRule>
    <cfRule type="cellIs" dxfId="152" priority="154" stopIfTrue="1" operator="lessThan">
      <formula>0</formula>
    </cfRule>
  </conditionalFormatting>
  <conditionalFormatting sqref="I13:I21 I24:I56">
    <cfRule type="cellIs" dxfId="151" priority="151" stopIfTrue="1" operator="lessThan">
      <formula>0</formula>
    </cfRule>
    <cfRule type="cellIs" dxfId="150" priority="152" stopIfTrue="1" operator="greaterThan">
      <formula>H13</formula>
    </cfRule>
  </conditionalFormatting>
  <conditionalFormatting sqref="L6:L56">
    <cfRule type="cellIs" dxfId="149" priority="150" stopIfTrue="1" operator="lessThan">
      <formula>I6</formula>
    </cfRule>
  </conditionalFormatting>
  <conditionalFormatting sqref="I22">
    <cfRule type="cellIs" dxfId="148" priority="148" stopIfTrue="1" operator="lessThan">
      <formula>0</formula>
    </cfRule>
    <cfRule type="cellIs" dxfId="147" priority="149" stopIfTrue="1" operator="greaterThan">
      <formula>H23</formula>
    </cfRule>
  </conditionalFormatting>
  <conditionalFormatting sqref="B1:B2 I3:J5">
    <cfRule type="cellIs" dxfId="146" priority="147" stopIfTrue="1" operator="lessThan">
      <formula>0</formula>
    </cfRule>
  </conditionalFormatting>
  <conditionalFormatting sqref="O6:O56">
    <cfRule type="cellIs" dxfId="145" priority="146" stopIfTrue="1" operator="lessThan">
      <formula>$D$2</formula>
    </cfRule>
  </conditionalFormatting>
  <conditionalFormatting sqref="C6:C56">
    <cfRule type="cellIs" dxfId="144" priority="144" stopIfTrue="1" operator="equal">
      <formula>$Q$2</formula>
    </cfRule>
    <cfRule type="cellIs" dxfId="143" priority="145" stopIfTrue="1" operator="equal">
      <formula>$Q$3</formula>
    </cfRule>
  </conditionalFormatting>
  <conditionalFormatting sqref="E6:E56">
    <cfRule type="cellIs" dxfId="142" priority="142" stopIfTrue="1" operator="equal">
      <formula>$R$2</formula>
    </cfRule>
    <cfRule type="cellIs" dxfId="141" priority="143" stopIfTrue="1" operator="equal">
      <formula>$R$3</formula>
    </cfRule>
  </conditionalFormatting>
  <conditionalFormatting sqref="L2 K2:K3">
    <cfRule type="cellIs" dxfId="140" priority="140" stopIfTrue="1" operator="lessThan">
      <formula>0</formula>
    </cfRule>
    <cfRule type="cellIs" dxfId="139" priority="141" stopIfTrue="1" operator="greaterThan">
      <formula>0</formula>
    </cfRule>
  </conditionalFormatting>
  <conditionalFormatting sqref="P4:P56">
    <cfRule type="cellIs" dxfId="138" priority="139" stopIfTrue="1" operator="lessThan">
      <formula>0</formula>
    </cfRule>
  </conditionalFormatting>
  <conditionalFormatting sqref="J6:J56">
    <cfRule type="cellIs" dxfId="137" priority="137" stopIfTrue="1" operator="greaterThan">
      <formula>$E$2</formula>
    </cfRule>
    <cfRule type="cellIs" dxfId="136" priority="138" stopIfTrue="1" operator="lessThan">
      <formula>0</formula>
    </cfRule>
  </conditionalFormatting>
  <conditionalFormatting sqref="N2:P3">
    <cfRule type="cellIs" dxfId="135" priority="135" stopIfTrue="1" operator="greaterThan">
      <formula>$D$2</formula>
    </cfRule>
    <cfRule type="cellIs" dxfId="134" priority="136" stopIfTrue="1" operator="lessThan">
      <formula>$D$2</formula>
    </cfRule>
  </conditionalFormatting>
  <conditionalFormatting sqref="I23">
    <cfRule type="cellIs" dxfId="133" priority="133" stopIfTrue="1" operator="greaterThan">
      <formula>H23</formula>
    </cfRule>
    <cfRule type="cellIs" dxfId="132" priority="134" stopIfTrue="1" operator="lessThan">
      <formula>H23</formula>
    </cfRule>
  </conditionalFormatting>
  <conditionalFormatting sqref="I6:I12">
    <cfRule type="cellIs" dxfId="131" priority="131" stopIfTrue="1" operator="greaterThan">
      <formula>H6</formula>
    </cfRule>
    <cfRule type="cellIs" dxfId="130" priority="132" stopIfTrue="1" operator="lessThan">
      <formula>0</formula>
    </cfRule>
  </conditionalFormatting>
  <conditionalFormatting sqref="I13:I21 I24:I56">
    <cfRule type="cellIs" dxfId="129" priority="129" stopIfTrue="1" operator="lessThan">
      <formula>0</formula>
    </cfRule>
    <cfRule type="cellIs" dxfId="128" priority="130" stopIfTrue="1" operator="greaterThan">
      <formula>H13</formula>
    </cfRule>
  </conditionalFormatting>
  <conditionalFormatting sqref="L6:L56">
    <cfRule type="cellIs" dxfId="127" priority="128" stopIfTrue="1" operator="lessThan">
      <formula>I6</formula>
    </cfRule>
  </conditionalFormatting>
  <conditionalFormatting sqref="I22">
    <cfRule type="cellIs" dxfId="126" priority="126" stopIfTrue="1" operator="lessThan">
      <formula>0</formula>
    </cfRule>
    <cfRule type="cellIs" dxfId="125" priority="127" stopIfTrue="1" operator="greaterThan">
      <formula>H23</formula>
    </cfRule>
  </conditionalFormatting>
  <conditionalFormatting sqref="B1:B2 I3:J5">
    <cfRule type="cellIs" dxfId="124" priority="125" stopIfTrue="1" operator="lessThan">
      <formula>0</formula>
    </cfRule>
  </conditionalFormatting>
  <conditionalFormatting sqref="O6:O56">
    <cfRule type="cellIs" dxfId="123" priority="124" stopIfTrue="1" operator="lessThan">
      <formula>$D$2</formula>
    </cfRule>
  </conditionalFormatting>
  <conditionalFormatting sqref="C6:C56">
    <cfRule type="cellIs" dxfId="122" priority="122" stopIfTrue="1" operator="equal">
      <formula>$Q$2</formula>
    </cfRule>
    <cfRule type="cellIs" dxfId="121" priority="123" stopIfTrue="1" operator="equal">
      <formula>$Q$3</formula>
    </cfRule>
  </conditionalFormatting>
  <conditionalFormatting sqref="E6:E56">
    <cfRule type="cellIs" dxfId="120" priority="120" stopIfTrue="1" operator="equal">
      <formula>$R$2</formula>
    </cfRule>
    <cfRule type="cellIs" dxfId="119" priority="121" stopIfTrue="1" operator="equal">
      <formula>$R$3</formula>
    </cfRule>
  </conditionalFormatting>
  <conditionalFormatting sqref="L2 K2:K3">
    <cfRule type="cellIs" dxfId="118" priority="118" stopIfTrue="1" operator="lessThan">
      <formula>0</formula>
    </cfRule>
    <cfRule type="cellIs" dxfId="117" priority="119" stopIfTrue="1" operator="greaterThan">
      <formula>0</formula>
    </cfRule>
  </conditionalFormatting>
  <conditionalFormatting sqref="P4:P56">
    <cfRule type="cellIs" dxfId="116" priority="117" stopIfTrue="1" operator="lessThan">
      <formula>0</formula>
    </cfRule>
  </conditionalFormatting>
  <conditionalFormatting sqref="J6:J56">
    <cfRule type="cellIs" dxfId="115" priority="115" stopIfTrue="1" operator="greaterThan">
      <formula>$E$2</formula>
    </cfRule>
    <cfRule type="cellIs" dxfId="114" priority="116" stopIfTrue="1" operator="lessThan">
      <formula>0</formula>
    </cfRule>
  </conditionalFormatting>
  <conditionalFormatting sqref="N2:P3">
    <cfRule type="cellIs" dxfId="113" priority="113" stopIfTrue="1" operator="greaterThan">
      <formula>$D$2</formula>
    </cfRule>
    <cfRule type="cellIs" dxfId="112" priority="114" stopIfTrue="1" operator="lessThan">
      <formula>$D$2</formula>
    </cfRule>
  </conditionalFormatting>
  <conditionalFormatting sqref="I23">
    <cfRule type="cellIs" dxfId="111" priority="111" stopIfTrue="1" operator="greaterThan">
      <formula>H23</formula>
    </cfRule>
    <cfRule type="cellIs" dxfId="110" priority="112" stopIfTrue="1" operator="lessThan">
      <formula>H23</formula>
    </cfRule>
  </conditionalFormatting>
  <conditionalFormatting sqref="I6:I12">
    <cfRule type="cellIs" dxfId="109" priority="109" stopIfTrue="1" operator="greaterThan">
      <formula>H6</formula>
    </cfRule>
    <cfRule type="cellIs" dxfId="108" priority="110" stopIfTrue="1" operator="lessThan">
      <formula>0</formula>
    </cfRule>
  </conditionalFormatting>
  <conditionalFormatting sqref="I13:I21 I24:I56">
    <cfRule type="cellIs" dxfId="107" priority="107" stopIfTrue="1" operator="lessThan">
      <formula>0</formula>
    </cfRule>
    <cfRule type="cellIs" dxfId="106" priority="108" stopIfTrue="1" operator="greaterThan">
      <formula>H13</formula>
    </cfRule>
  </conditionalFormatting>
  <conditionalFormatting sqref="L6:L56">
    <cfRule type="cellIs" dxfId="105" priority="106" stopIfTrue="1" operator="lessThan">
      <formula>I6</formula>
    </cfRule>
  </conditionalFormatting>
  <conditionalFormatting sqref="I22">
    <cfRule type="cellIs" dxfId="104" priority="104" stopIfTrue="1" operator="lessThan">
      <formula>0</formula>
    </cfRule>
    <cfRule type="cellIs" dxfId="103" priority="105" stopIfTrue="1" operator="greaterThan">
      <formula>H23</formula>
    </cfRule>
  </conditionalFormatting>
  <conditionalFormatting sqref="B1:B2 I3:J5">
    <cfRule type="cellIs" dxfId="102" priority="103" stopIfTrue="1" operator="lessThan">
      <formula>0</formula>
    </cfRule>
  </conditionalFormatting>
  <conditionalFormatting sqref="O6:O56">
    <cfRule type="cellIs" dxfId="101" priority="102" stopIfTrue="1" operator="lessThan">
      <formula>$D$2</formula>
    </cfRule>
  </conditionalFormatting>
  <conditionalFormatting sqref="C6:C56">
    <cfRule type="cellIs" dxfId="100" priority="100" stopIfTrue="1" operator="equal">
      <formula>$Q$2</formula>
    </cfRule>
    <cfRule type="cellIs" dxfId="99" priority="101" stopIfTrue="1" operator="equal">
      <formula>$Q$3</formula>
    </cfRule>
  </conditionalFormatting>
  <conditionalFormatting sqref="E6:E56">
    <cfRule type="cellIs" dxfId="98" priority="98" stopIfTrue="1" operator="equal">
      <formula>$R$2</formula>
    </cfRule>
    <cfRule type="cellIs" dxfId="97" priority="99" stopIfTrue="1" operator="equal">
      <formula>$R$3</formula>
    </cfRule>
  </conditionalFormatting>
  <conditionalFormatting sqref="L2 K2:K3">
    <cfRule type="cellIs" dxfId="96" priority="96" stopIfTrue="1" operator="lessThan">
      <formula>0</formula>
    </cfRule>
    <cfRule type="cellIs" dxfId="95" priority="97" stopIfTrue="1" operator="greaterThan">
      <formula>0</formula>
    </cfRule>
  </conditionalFormatting>
  <conditionalFormatting sqref="P4:P56">
    <cfRule type="cellIs" dxfId="94" priority="95" stopIfTrue="1" operator="lessThan">
      <formula>0</formula>
    </cfRule>
  </conditionalFormatting>
  <conditionalFormatting sqref="J6:J56">
    <cfRule type="cellIs" dxfId="93" priority="93" stopIfTrue="1" operator="greaterThan">
      <formula>$E$2</formula>
    </cfRule>
    <cfRule type="cellIs" dxfId="92" priority="94" stopIfTrue="1" operator="lessThan">
      <formula>0</formula>
    </cfRule>
  </conditionalFormatting>
  <conditionalFormatting sqref="N2:P3">
    <cfRule type="cellIs" dxfId="91" priority="91" stopIfTrue="1" operator="greaterThan">
      <formula>$D$2</formula>
    </cfRule>
    <cfRule type="cellIs" dxfId="90" priority="92" stopIfTrue="1" operator="lessThan">
      <formula>$D$2</formula>
    </cfRule>
  </conditionalFormatting>
  <conditionalFormatting sqref="I23">
    <cfRule type="cellIs" dxfId="89" priority="89" stopIfTrue="1" operator="greaterThan">
      <formula>H23</formula>
    </cfRule>
    <cfRule type="cellIs" dxfId="88" priority="90" stopIfTrue="1" operator="lessThan">
      <formula>H23</formula>
    </cfRule>
  </conditionalFormatting>
  <conditionalFormatting sqref="I6:I12">
    <cfRule type="cellIs" dxfId="87" priority="87" stopIfTrue="1" operator="greaterThan">
      <formula>H6</formula>
    </cfRule>
    <cfRule type="cellIs" dxfId="86" priority="88" stopIfTrue="1" operator="lessThan">
      <formula>0</formula>
    </cfRule>
  </conditionalFormatting>
  <conditionalFormatting sqref="I13:I21 I24:I56">
    <cfRule type="cellIs" dxfId="85" priority="85" stopIfTrue="1" operator="lessThan">
      <formula>0</formula>
    </cfRule>
    <cfRule type="cellIs" dxfId="84" priority="86" stopIfTrue="1" operator="greaterThan">
      <formula>H13</formula>
    </cfRule>
  </conditionalFormatting>
  <conditionalFormatting sqref="L6:L56">
    <cfRule type="cellIs" dxfId="83" priority="84" stopIfTrue="1" operator="lessThan">
      <formula>I6</formula>
    </cfRule>
  </conditionalFormatting>
  <conditionalFormatting sqref="I22">
    <cfRule type="cellIs" dxfId="82" priority="82" stopIfTrue="1" operator="lessThan">
      <formula>0</formula>
    </cfRule>
    <cfRule type="cellIs" dxfId="81" priority="83" stopIfTrue="1" operator="greaterThan">
      <formula>H23</formula>
    </cfRule>
  </conditionalFormatting>
  <conditionalFormatting sqref="B1:B2 I3:J5">
    <cfRule type="cellIs" dxfId="80" priority="81" stopIfTrue="1" operator="lessThan">
      <formula>0</formula>
    </cfRule>
  </conditionalFormatting>
  <conditionalFormatting sqref="O6:O56">
    <cfRule type="cellIs" dxfId="79" priority="80" stopIfTrue="1" operator="lessThan">
      <formula>$D$2</formula>
    </cfRule>
  </conditionalFormatting>
  <conditionalFormatting sqref="C6:C56">
    <cfRule type="cellIs" dxfId="78" priority="78" stopIfTrue="1" operator="equal">
      <formula>$Q$2</formula>
    </cfRule>
    <cfRule type="cellIs" dxfId="77" priority="79" stopIfTrue="1" operator="equal">
      <formula>$Q$3</formula>
    </cfRule>
  </conditionalFormatting>
  <conditionalFormatting sqref="E6:E56">
    <cfRule type="cellIs" dxfId="76" priority="76" stopIfTrue="1" operator="equal">
      <formula>$R$2</formula>
    </cfRule>
    <cfRule type="cellIs" dxfId="75" priority="77" stopIfTrue="1" operator="equal">
      <formula>$R$3</formula>
    </cfRule>
  </conditionalFormatting>
  <conditionalFormatting sqref="L2 K2:K3">
    <cfRule type="cellIs" dxfId="74" priority="74" stopIfTrue="1" operator="lessThan">
      <formula>0</formula>
    </cfRule>
    <cfRule type="cellIs" dxfId="73" priority="75" stopIfTrue="1" operator="greaterThan">
      <formula>0</formula>
    </cfRule>
  </conditionalFormatting>
  <conditionalFormatting sqref="P4:P56">
    <cfRule type="cellIs" dxfId="72" priority="73" stopIfTrue="1" operator="lessThan">
      <formula>0</formula>
    </cfRule>
  </conditionalFormatting>
  <conditionalFormatting sqref="J6:J56">
    <cfRule type="cellIs" dxfId="71" priority="71" stopIfTrue="1" operator="greaterThan">
      <formula>$E$2</formula>
    </cfRule>
    <cfRule type="cellIs" dxfId="70" priority="72" stopIfTrue="1" operator="lessThan">
      <formula>0</formula>
    </cfRule>
  </conditionalFormatting>
  <conditionalFormatting sqref="N2:P3">
    <cfRule type="cellIs" dxfId="69" priority="69" stopIfTrue="1" operator="greaterThan">
      <formula>$D$2</formula>
    </cfRule>
    <cfRule type="cellIs" dxfId="68" priority="70" stopIfTrue="1" operator="lessThan">
      <formula>$D$2</formula>
    </cfRule>
  </conditionalFormatting>
  <conditionalFormatting sqref="I23">
    <cfRule type="cellIs" dxfId="67" priority="67" stopIfTrue="1" operator="greaterThan">
      <formula>H23</formula>
    </cfRule>
    <cfRule type="cellIs" dxfId="66" priority="68" stopIfTrue="1" operator="lessThan">
      <formula>H23</formula>
    </cfRule>
  </conditionalFormatting>
  <conditionalFormatting sqref="I6:I12">
    <cfRule type="cellIs" dxfId="65" priority="65" stopIfTrue="1" operator="greaterThan">
      <formula>H6</formula>
    </cfRule>
    <cfRule type="cellIs" dxfId="64" priority="66" stopIfTrue="1" operator="lessThan">
      <formula>0</formula>
    </cfRule>
  </conditionalFormatting>
  <conditionalFormatting sqref="I13:I21 I24:I56">
    <cfRule type="cellIs" dxfId="63" priority="63" stopIfTrue="1" operator="lessThan">
      <formula>0</formula>
    </cfRule>
    <cfRule type="cellIs" dxfId="62" priority="64" stopIfTrue="1" operator="greaterThan">
      <formula>H13</formula>
    </cfRule>
  </conditionalFormatting>
  <conditionalFormatting sqref="L6:L56">
    <cfRule type="cellIs" dxfId="61" priority="62" stopIfTrue="1" operator="lessThan">
      <formula>I6</formula>
    </cfRule>
  </conditionalFormatting>
  <conditionalFormatting sqref="I22">
    <cfRule type="cellIs" dxfId="60" priority="60" stopIfTrue="1" operator="lessThan">
      <formula>0</formula>
    </cfRule>
    <cfRule type="cellIs" dxfId="59" priority="61" stopIfTrue="1" operator="greaterThan">
      <formula>H23</formula>
    </cfRule>
  </conditionalFormatting>
  <conditionalFormatting sqref="B1:B2 I3:J5">
    <cfRule type="cellIs" dxfId="58" priority="59" stopIfTrue="1" operator="lessThan">
      <formula>0</formula>
    </cfRule>
  </conditionalFormatting>
  <conditionalFormatting sqref="O6:O56">
    <cfRule type="cellIs" dxfId="57" priority="58" stopIfTrue="1" operator="lessThan">
      <formula>$D$2</formula>
    </cfRule>
  </conditionalFormatting>
  <conditionalFormatting sqref="C6:C56">
    <cfRule type="cellIs" dxfId="56" priority="56" stopIfTrue="1" operator="equal">
      <formula>$Q$2</formula>
    </cfRule>
    <cfRule type="cellIs" dxfId="55" priority="57" stopIfTrue="1" operator="equal">
      <formula>$Q$3</formula>
    </cfRule>
  </conditionalFormatting>
  <conditionalFormatting sqref="E6:E56">
    <cfRule type="cellIs" dxfId="54" priority="54" stopIfTrue="1" operator="equal">
      <formula>$R$2</formula>
    </cfRule>
    <cfRule type="cellIs" dxfId="53" priority="55" stopIfTrue="1" operator="equal">
      <formula>$R$3</formula>
    </cfRule>
  </conditionalFormatting>
  <conditionalFormatting sqref="L2 K2:K3">
    <cfRule type="cellIs" dxfId="52" priority="52" stopIfTrue="1" operator="lessThan">
      <formula>0</formula>
    </cfRule>
    <cfRule type="cellIs" dxfId="51" priority="53" stopIfTrue="1" operator="greaterThan">
      <formula>0</formula>
    </cfRule>
  </conditionalFormatting>
  <conditionalFormatting sqref="P4:P56">
    <cfRule type="cellIs" dxfId="50" priority="51" stopIfTrue="1" operator="lessThan">
      <formula>0</formula>
    </cfRule>
  </conditionalFormatting>
  <conditionalFormatting sqref="J6:J56">
    <cfRule type="cellIs" dxfId="49" priority="49" stopIfTrue="1" operator="greaterThan">
      <formula>$E$2</formula>
    </cfRule>
    <cfRule type="cellIs" dxfId="48" priority="50" stopIfTrue="1" operator="lessThan">
      <formula>0</formula>
    </cfRule>
  </conditionalFormatting>
  <conditionalFormatting sqref="N2:P3">
    <cfRule type="cellIs" dxfId="47" priority="47" stopIfTrue="1" operator="greaterThan">
      <formula>$D$2</formula>
    </cfRule>
    <cfRule type="cellIs" dxfId="46" priority="48" stopIfTrue="1" operator="lessThan">
      <formula>$D$2</formula>
    </cfRule>
  </conditionalFormatting>
  <conditionalFormatting sqref="I23">
    <cfRule type="cellIs" dxfId="45" priority="45" stopIfTrue="1" operator="greaterThan">
      <formula>H23</formula>
    </cfRule>
    <cfRule type="cellIs" dxfId="44" priority="46" stopIfTrue="1" operator="lessThan">
      <formula>H23</formula>
    </cfRule>
  </conditionalFormatting>
  <conditionalFormatting sqref="I6:I12">
    <cfRule type="cellIs" dxfId="43" priority="43" stopIfTrue="1" operator="greaterThan">
      <formula>H6</formula>
    </cfRule>
    <cfRule type="cellIs" dxfId="42" priority="44" stopIfTrue="1" operator="lessThan">
      <formula>0</formula>
    </cfRule>
  </conditionalFormatting>
  <conditionalFormatting sqref="I13:I21 I24:I56">
    <cfRule type="cellIs" dxfId="41" priority="41" stopIfTrue="1" operator="lessThan">
      <formula>0</formula>
    </cfRule>
    <cfRule type="cellIs" dxfId="40" priority="42" stopIfTrue="1" operator="greaterThan">
      <formula>H13</formula>
    </cfRule>
  </conditionalFormatting>
  <conditionalFormatting sqref="L6:L56">
    <cfRule type="cellIs" dxfId="39" priority="40" stopIfTrue="1" operator="lessThan">
      <formula>I6</formula>
    </cfRule>
  </conditionalFormatting>
  <conditionalFormatting sqref="I22">
    <cfRule type="cellIs" dxfId="38" priority="38" stopIfTrue="1" operator="lessThan">
      <formula>0</formula>
    </cfRule>
    <cfRule type="cellIs" dxfId="37" priority="39" stopIfTrue="1" operator="greaterThan">
      <formula>H23</formula>
    </cfRule>
  </conditionalFormatting>
  <conditionalFormatting sqref="B1:B2 I3:J5">
    <cfRule type="cellIs" dxfId="36" priority="37" stopIfTrue="1" operator="lessThan">
      <formula>0</formula>
    </cfRule>
  </conditionalFormatting>
  <conditionalFormatting sqref="O6:O56">
    <cfRule type="cellIs" dxfId="35" priority="36" stopIfTrue="1" operator="lessThan">
      <formula>$D$2</formula>
    </cfRule>
  </conditionalFormatting>
  <conditionalFormatting sqref="C6:C56">
    <cfRule type="cellIs" dxfId="34" priority="34" stopIfTrue="1" operator="equal">
      <formula>$Q$2</formula>
    </cfRule>
    <cfRule type="cellIs" dxfId="33" priority="35" stopIfTrue="1" operator="equal">
      <formula>$Q$3</formula>
    </cfRule>
  </conditionalFormatting>
  <conditionalFormatting sqref="E6:E56">
    <cfRule type="cellIs" dxfId="32" priority="32" stopIfTrue="1" operator="equal">
      <formula>$R$2</formula>
    </cfRule>
    <cfRule type="cellIs" dxfId="31" priority="33" stopIfTrue="1" operator="equal">
      <formula>$R$3</formula>
    </cfRule>
  </conditionalFormatting>
  <conditionalFormatting sqref="L2 K2:K3">
    <cfRule type="cellIs" dxfId="30" priority="30" stopIfTrue="1" operator="lessThan">
      <formula>0</formula>
    </cfRule>
    <cfRule type="cellIs" dxfId="29" priority="31" stopIfTrue="1" operator="greaterThan">
      <formula>0</formula>
    </cfRule>
  </conditionalFormatting>
  <conditionalFormatting sqref="P4:P56">
    <cfRule type="cellIs" dxfId="28" priority="29" stopIfTrue="1" operator="lessThan">
      <formula>0</formula>
    </cfRule>
  </conditionalFormatting>
  <conditionalFormatting sqref="J6:J56">
    <cfRule type="cellIs" dxfId="27" priority="27" stopIfTrue="1" operator="greaterThan">
      <formula>$E$2</formula>
    </cfRule>
    <cfRule type="cellIs" dxfId="26" priority="28" stopIfTrue="1" operator="lessThan">
      <formula>0</formula>
    </cfRule>
  </conditionalFormatting>
  <conditionalFormatting sqref="N2:P3">
    <cfRule type="cellIs" dxfId="25" priority="25" stopIfTrue="1" operator="greaterThan">
      <formula>$D$2</formula>
    </cfRule>
    <cfRule type="cellIs" dxfId="24" priority="26" stopIfTrue="1" operator="lessThan">
      <formula>$D$2</formula>
    </cfRule>
  </conditionalFormatting>
  <conditionalFormatting sqref="I23">
    <cfRule type="cellIs" dxfId="23" priority="23" stopIfTrue="1" operator="greaterThan">
      <formula>H23</formula>
    </cfRule>
    <cfRule type="cellIs" dxfId="22" priority="24" stopIfTrue="1" operator="lessThan">
      <formula>H23</formula>
    </cfRule>
  </conditionalFormatting>
  <conditionalFormatting sqref="I6:I12">
    <cfRule type="cellIs" dxfId="21" priority="21" stopIfTrue="1" operator="greaterThan">
      <formula>H6</formula>
    </cfRule>
    <cfRule type="cellIs" dxfId="20" priority="22" stopIfTrue="1" operator="lessThan">
      <formula>0</formula>
    </cfRule>
  </conditionalFormatting>
  <conditionalFormatting sqref="I13:I21 I24:I56">
    <cfRule type="cellIs" dxfId="19" priority="19" stopIfTrue="1" operator="lessThan">
      <formula>0</formula>
    </cfRule>
    <cfRule type="cellIs" dxfId="18" priority="20" stopIfTrue="1" operator="greaterThan">
      <formula>H13</formula>
    </cfRule>
  </conditionalFormatting>
  <conditionalFormatting sqref="L6:L56">
    <cfRule type="cellIs" dxfId="17" priority="18" stopIfTrue="1" operator="lessThan">
      <formula>I6</formula>
    </cfRule>
  </conditionalFormatting>
  <conditionalFormatting sqref="I22">
    <cfRule type="cellIs" dxfId="16" priority="16" stopIfTrue="1" operator="lessThan">
      <formula>0</formula>
    </cfRule>
    <cfRule type="cellIs" dxfId="15" priority="17" stopIfTrue="1" operator="greaterThan">
      <formula>H23</formula>
    </cfRule>
  </conditionalFormatting>
  <conditionalFormatting sqref="B1:B2 I3:J5">
    <cfRule type="cellIs" dxfId="14" priority="15" stopIfTrue="1" operator="lessThan">
      <formula>0</formula>
    </cfRule>
  </conditionalFormatting>
  <conditionalFormatting sqref="O6:O56">
    <cfRule type="cellIs" dxfId="13" priority="14" stopIfTrue="1" operator="lessThan">
      <formula>$D$2</formula>
    </cfRule>
  </conditionalFormatting>
  <conditionalFormatting sqref="C6:C56">
    <cfRule type="cellIs" dxfId="12" priority="12" stopIfTrue="1" operator="equal">
      <formula>$Q$2</formula>
    </cfRule>
    <cfRule type="cellIs" dxfId="11" priority="13" stopIfTrue="1" operator="equal">
      <formula>$Q$3</formula>
    </cfRule>
  </conditionalFormatting>
  <conditionalFormatting sqref="E6:E56">
    <cfRule type="cellIs" dxfId="10" priority="10" stopIfTrue="1" operator="equal">
      <formula>$R$2</formula>
    </cfRule>
    <cfRule type="cellIs" dxfId="9" priority="11" stopIfTrue="1" operator="equal">
      <formula>$R$3</formula>
    </cfRule>
  </conditionalFormatting>
  <conditionalFormatting sqref="L2 K2:K3">
    <cfRule type="cellIs" dxfId="8" priority="8" stopIfTrue="1" operator="lessThan">
      <formula>0</formula>
    </cfRule>
    <cfRule type="cellIs" dxfId="7" priority="9" stopIfTrue="1" operator="greaterThan">
      <formula>0</formula>
    </cfRule>
  </conditionalFormatting>
  <conditionalFormatting sqref="P4:P56">
    <cfRule type="cellIs" dxfId="6" priority="7" stopIfTrue="1" operator="lessThan">
      <formula>0</formula>
    </cfRule>
  </conditionalFormatting>
  <conditionalFormatting sqref="J6:J56">
    <cfRule type="cellIs" dxfId="5" priority="5" stopIfTrue="1" operator="greaterThan">
      <formula>$E$2</formula>
    </cfRule>
    <cfRule type="cellIs" dxfId="4" priority="6" stopIfTrue="1" operator="lessThan">
      <formula>0</formula>
    </cfRule>
  </conditionalFormatting>
  <conditionalFormatting sqref="N2:P3">
    <cfRule type="cellIs" dxfId="3" priority="3" stopIfTrue="1" operator="greaterThan">
      <formula>$D$2</formula>
    </cfRule>
    <cfRule type="cellIs" dxfId="2" priority="4" stopIfTrue="1" operator="lessThan">
      <formula>$D$2</formula>
    </cfRule>
  </conditionalFormatting>
  <conditionalFormatting sqref="I23">
    <cfRule type="cellIs" dxfId="1" priority="1" stopIfTrue="1" operator="greaterThan">
      <formula>H23</formula>
    </cfRule>
    <cfRule type="cellIs" dxfId="0" priority="2" stopIfTrue="1" operator="lessThan">
      <formula>H23</formula>
    </cfRule>
  </conditionalFormatting>
  <dataValidations count="1">
    <dataValidation type="list" allowBlank="1" showInputMessage="1" showErrorMessage="1" sqref="C6:C56">
      <formula1>$Q$1:$Q$3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Overall</vt:lpstr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</vt:vector>
  </TitlesOfParts>
  <Company>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</dc:creator>
  <cp:lastModifiedBy>Pete</cp:lastModifiedBy>
  <dcterms:created xsi:type="dcterms:W3CDTF">2010-04-18T08:06:49Z</dcterms:created>
  <dcterms:modified xsi:type="dcterms:W3CDTF">2010-12-27T10:34:03Z</dcterms:modified>
</cp:coreProperties>
</file>