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5" yWindow="0" windowWidth="15255" windowHeight="9345" tabRatio="900" activeTab="5"/>
  </bookViews>
  <sheets>
    <sheet name="ForexGrail" sheetId="6807" r:id="rId1"/>
    <sheet name="Printout" sheetId="6806" r:id="rId2"/>
    <sheet name="thelines" sheetId="14" r:id="rId3"/>
    <sheet name="Rubber Bands" sheetId="6805" r:id="rId4"/>
    <sheet name="Total Strength" sheetId="3" r:id="rId5"/>
    <sheet name="Strength Form" sheetId="4" r:id="rId6"/>
  </sheets>
  <externalReferences>
    <externalReference r:id="rId7"/>
    <externalReference r:id="rId8"/>
    <externalReference r:id="rId9"/>
    <externalReference r:id="rId10"/>
  </externalReferences>
  <definedNames>
    <definedName name="Bid">'Strength Form'!$C$6:$N$6</definedName>
    <definedName name="High">'Strength Form'!$C$4:$N$4</definedName>
    <definedName name="Low">'Strength Form'!$C$7:$N$7</definedName>
    <definedName name="PIP_Range">'Strength Form'!$C$9:$N$9</definedName>
  </definedNames>
  <calcPr calcId="125725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G9" l="1"/>
  <c r="G10" s="1"/>
  <c r="G13" s="1"/>
  <c r="G15" s="1"/>
  <c r="L9"/>
  <c r="L10" s="1"/>
  <c r="L13" s="1"/>
  <c r="L15" s="1"/>
  <c r="F9"/>
  <c r="F10" s="1"/>
  <c r="F13" s="1"/>
  <c r="F15" s="1"/>
  <c r="H9"/>
  <c r="H10" s="1"/>
  <c r="H13" s="1"/>
  <c r="H15" s="1"/>
  <c r="H18" s="1"/>
  <c r="D53" s="1"/>
  <c r="D9"/>
  <c r="D10" s="1"/>
  <c r="D13" s="1"/>
  <c r="D15" s="1"/>
  <c r="E9"/>
  <c r="E10" s="1"/>
  <c r="E13" s="1"/>
  <c r="C9"/>
  <c r="C10" s="1"/>
  <c r="C13" s="1"/>
  <c r="C15" s="1"/>
  <c r="N9"/>
  <c r="N10" s="1"/>
  <c r="N13" s="1"/>
  <c r="N15" s="1"/>
  <c r="C1"/>
  <c r="J9"/>
  <c r="J10" s="1"/>
  <c r="J13" s="1"/>
  <c r="J15" s="1"/>
  <c r="H1"/>
  <c r="G1"/>
  <c r="D1"/>
  <c r="M9"/>
  <c r="M10" s="1"/>
  <c r="M13" s="1"/>
  <c r="M15" s="1"/>
  <c r="K9"/>
  <c r="K10" s="1"/>
  <c r="K13" s="1"/>
  <c r="K15" s="1"/>
  <c r="I9"/>
  <c r="I10" s="1"/>
  <c r="I13" s="1"/>
  <c r="C39" l="1"/>
  <c r="D49"/>
  <c r="D44"/>
  <c r="C38"/>
  <c r="D36"/>
  <c r="I18"/>
  <c r="C34" s="1"/>
  <c r="F18"/>
  <c r="E15"/>
  <c r="D18" s="1"/>
  <c r="D34" s="1"/>
  <c r="I15"/>
  <c r="J18" s="1"/>
  <c r="D54" s="1"/>
  <c r="E18"/>
  <c r="C46" s="1"/>
  <c r="G18"/>
  <c r="C53" l="1"/>
  <c r="C54"/>
  <c r="C51"/>
  <c r="C50"/>
  <c r="D48"/>
  <c r="C52"/>
  <c r="D42"/>
  <c r="C48"/>
  <c r="C49"/>
  <c r="C47"/>
  <c r="C40"/>
  <c r="D52"/>
  <c r="D43"/>
  <c r="D50"/>
  <c r="D45"/>
  <c r="D51"/>
  <c r="D40"/>
  <c r="D47"/>
  <c r="D46"/>
  <c r="D41"/>
  <c r="D35"/>
  <c r="D39"/>
  <c r="C45"/>
  <c r="C44"/>
  <c r="C42"/>
  <c r="C43"/>
  <c r="C41"/>
  <c r="D37"/>
  <c r="D38"/>
  <c r="C36"/>
  <c r="C37"/>
  <c r="C35"/>
  <c r="C22"/>
</calcChain>
</file>

<file path=xl/sharedStrings.xml><?xml version="1.0" encoding="utf-8"?>
<sst xmlns="http://schemas.openxmlformats.org/spreadsheetml/2006/main" count="90" uniqueCount="54">
  <si>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</si>
  <si>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</si>
  <si>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</si>
  <si>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</si>
  <si>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</si>
  <si>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</si>
  <si>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</si>
  <si>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</si>
  <si>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</si>
  <si>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</si>
  <si>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</si>
  <si>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</si>
  <si>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</si>
  <si>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</si>
  <si>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</si>
  <si>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</si>
  <si>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</si>
  <si>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</si>
  <si>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</si>
  <si>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</si>
  <si>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</si>
  <si>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</si>
  <si>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</si>
  <si>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</si>
  <si>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</si>
  <si>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</si>
  <si>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</si>
  <si>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</si>
  <si>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</si>
  <si>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</si>
  <si>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</si>
  <si>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</si>
  <si>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 xml:space="preserve">Match a strong with a weak currency. </t>
  </si>
  <si>
    <t>Match a strong base currency with a correlated strong</t>
  </si>
  <si>
    <t xml:space="preserve">A deal is always concluded between two different currencies, with one currency theoretically representing the loan currency (debit) </t>
  </si>
  <si>
    <t xml:space="preserve">and the other one the investment currency (credit). </t>
  </si>
  <si>
    <t>Rising</t>
  </si>
  <si>
    <t>Loonie/Dollar</t>
  </si>
  <si>
    <t>Pound/Dollar</t>
  </si>
  <si>
    <t>Euro/Dollar</t>
  </si>
  <si>
    <t>Weights</t>
  </si>
  <si>
    <t>Dollar/swiss</t>
  </si>
  <si>
    <t>BUY</t>
  </si>
  <si>
    <t>SELL</t>
  </si>
  <si>
    <t>Pair</t>
  </si>
  <si>
    <t>AUD/JPY</t>
  </si>
  <si>
    <t>AUD/CAD</t>
  </si>
  <si>
    <t>AUD/CHF</t>
  </si>
  <si>
    <t>CAD/CHF</t>
  </si>
  <si>
    <t>CAD/JPY</t>
  </si>
  <si>
    <t>CHF/JPY</t>
  </si>
  <si>
    <t>EUR/CAD</t>
  </si>
  <si>
    <t>GBP/AUD</t>
  </si>
  <si>
    <t>GBP/CAD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</si>
</sst>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%"/>
    <numFmt numFmtId="166" formatCode="0.0"/>
  </numFmts>
  <fonts count="22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Trebuchet MS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2" borderId="4" xfId="0" applyFont="1" applyFill="1" applyBorder="1"/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5" fillId="2" borderId="8" xfId="0" applyFont="1" applyFill="1" applyBorder="1"/>
    <xf numFmtId="164" fontId="0" fillId="3" borderId="9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5" fillId="2" borderId="11" xfId="0" applyFont="1" applyFill="1" applyBorder="1"/>
    <xf numFmtId="164" fontId="0" fillId="3" borderId="12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5" fillId="0" borderId="0" xfId="0" applyFont="1"/>
    <xf numFmtId="164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5" fontId="1" fillId="3" borderId="12" xfId="1" applyNumberFormat="1" applyFill="1" applyBorder="1" applyAlignment="1">
      <alignment horizontal="center"/>
    </xf>
    <xf numFmtId="165" fontId="1" fillId="3" borderId="13" xfId="1" applyNumberFormat="1" applyFill="1" applyBorder="1" applyAlignment="1">
      <alignment horizontal="center"/>
    </xf>
    <xf numFmtId="165" fontId="1" fillId="3" borderId="14" xfId="1" applyNumberFormat="1" applyFill="1" applyBorder="1" applyAlignment="1">
      <alignment horizontal="center"/>
    </xf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6" fillId="2" borderId="9" xfId="0" applyFont="1" applyFill="1" applyBorder="1"/>
    <xf numFmtId="0" fontId="5" fillId="2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6" fontId="0" fillId="4" borderId="20" xfId="0" applyNumberFormat="1" applyFill="1" applyBorder="1" applyAlignment="1">
      <alignment horizontal="center"/>
    </xf>
    <xf numFmtId="0" fontId="0" fillId="0" borderId="21" xfId="0" applyBorder="1"/>
    <xf numFmtId="0" fontId="6" fillId="0" borderId="22" xfId="0" applyFont="1" applyBorder="1" applyAlignment="1">
      <alignment horizontal="right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1" fontId="8" fillId="0" borderId="0" xfId="0" applyNumberFormat="1" applyFont="1" applyAlignment="1">
      <alignment horizontal="right"/>
    </xf>
    <xf numFmtId="0" fontId="2" fillId="6" borderId="26" xfId="0" applyFont="1" applyFill="1" applyBorder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9" fillId="7" borderId="19" xfId="0" applyFont="1" applyFill="1" applyBorder="1" applyAlignment="1">
      <alignment horizontal="center"/>
    </xf>
    <xf numFmtId="0" fontId="19" fillId="8" borderId="25" xfId="0" applyFont="1" applyFill="1" applyBorder="1" applyAlignment="1">
      <alignment horizontal="center"/>
    </xf>
    <xf numFmtId="0" fontId="20" fillId="6" borderId="27" xfId="0" applyFont="1" applyFill="1" applyBorder="1"/>
    <xf numFmtId="0" fontId="2" fillId="0" borderId="29" xfId="0" applyFont="1" applyBorder="1" applyAlignment="1"/>
    <xf numFmtId="0" fontId="2" fillId="0" borderId="27" xfId="0" applyFont="1" applyBorder="1" applyAlignment="1"/>
    <xf numFmtId="0" fontId="2" fillId="7" borderId="33" xfId="0" applyFont="1" applyFill="1" applyBorder="1" applyAlignment="1">
      <alignment horizontal="center"/>
    </xf>
    <xf numFmtId="0" fontId="2" fillId="8" borderId="34" xfId="0" applyFont="1" applyFill="1" applyBorder="1" applyAlignment="1">
      <alignment horizontal="center"/>
    </xf>
    <xf numFmtId="0" fontId="9" fillId="0" borderId="0" xfId="0" applyFont="1" applyAlignment="1">
      <alignment vertical="top" wrapText="1"/>
    </xf>
    <xf numFmtId="166" fontId="21" fillId="0" borderId="16" xfId="0" applyNumberFormat="1" applyFont="1" applyFill="1" applyBorder="1" applyAlignment="1">
      <alignment horizontal="center"/>
    </xf>
    <xf numFmtId="166" fontId="21" fillId="0" borderId="28" xfId="0" applyNumberFormat="1" applyFont="1" applyFill="1" applyBorder="1" applyAlignment="1">
      <alignment horizontal="center"/>
    </xf>
    <xf numFmtId="166" fontId="21" fillId="0" borderId="30" xfId="0" applyNumberFormat="1" applyFont="1" applyFill="1" applyBorder="1" applyAlignment="1">
      <alignment horizontal="center"/>
    </xf>
    <xf numFmtId="166" fontId="21" fillId="0" borderId="31" xfId="0" applyNumberFormat="1" applyFont="1" applyFill="1" applyBorder="1" applyAlignment="1">
      <alignment horizontal="center"/>
    </xf>
    <xf numFmtId="166" fontId="21" fillId="0" borderId="31" xfId="0" applyNumberFormat="1" applyFont="1" applyBorder="1" applyAlignment="1">
      <alignment horizontal="center"/>
    </xf>
    <xf numFmtId="166" fontId="21" fillId="0" borderId="32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29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externalLink" Target="externalLinks/externalLink4.xml"/><Relationship Id="rId4" Type="http://schemas.openxmlformats.org/officeDocument/2006/relationships/chartsheet" Target="chartsheets/sheet2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Strength Comparison</a:t>
            </a:r>
          </a:p>
        </c:rich>
      </c:tx>
      <c:layout>
        <c:manualLayout>
          <c:xMode val="edge"/>
          <c:yMode val="edge"/>
          <c:x val="0.41509433962264203"/>
          <c:y val="1.9639934533551555E-2"/>
        </c:manualLayout>
      </c:layout>
      <c:spPr>
        <a:noFill/>
        <a:ln w="25400">
          <a:noFill/>
        </a:ln>
      </c:spPr>
    </c:title>
    <c:view3D>
      <c:rotX val="20"/>
      <c:hPercent val="10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25400">
          <a:solidFill>
            <a:srgbClr val="808080"/>
          </a:solidFill>
          <a:prstDash val="lgDash"/>
        </a:ln>
      </c:spPr>
    </c:sideWall>
    <c:backWall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25400">
          <a:solidFill>
            <a:srgbClr val="808080"/>
          </a:solidFill>
          <a:prstDash val="lgDash"/>
        </a:ln>
      </c:spPr>
    </c:backWall>
    <c:plotArea>
      <c:layout>
        <c:manualLayout>
          <c:layoutTarget val="inner"/>
          <c:xMode val="edge"/>
          <c:yMode val="edge"/>
          <c:x val="4.8834628190899003E-2"/>
          <c:y val="9.3289689034369849E-2"/>
          <c:w val="0.87680355160932366"/>
          <c:h val="0.83960720130932964"/>
        </c:manualLayout>
      </c:layout>
      <c:line3DChart>
        <c:grouping val="standar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Form'!$D$17:$J$17</c:f>
              <c:strCache>
                <c:ptCount val="7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JPY</c:v>
                </c:pt>
              </c:strCache>
            </c:strRef>
          </c:cat>
          <c:val>
            <c:numRef>
              <c:f>'Strength Form'!$D$18:$J$18</c:f>
              <c:numCache>
                <c:formatCode>0.0</c:formatCode>
                <c:ptCount val="7"/>
                <c:pt idx="0">
                  <c:v>6.166666666666667</c:v>
                </c:pt>
                <c:pt idx="1">
                  <c:v>2.6</c:v>
                </c:pt>
                <c:pt idx="2">
                  <c:v>2.25</c:v>
                </c:pt>
                <c:pt idx="3">
                  <c:v>4</c:v>
                </c:pt>
                <c:pt idx="4">
                  <c:v>2</c:v>
                </c:pt>
                <c:pt idx="5">
                  <c:v>6</c:v>
                </c:pt>
                <c:pt idx="6">
                  <c:v>7.666666666666667</c:v>
                </c:pt>
              </c:numCache>
            </c:numRef>
          </c:val>
        </c:ser>
        <c:dropLines>
          <c:spPr>
            <a:ln w="12700">
              <a:solidFill>
                <a:srgbClr val="000080"/>
              </a:solidFill>
              <a:prstDash val="sysDash"/>
            </a:ln>
          </c:spPr>
        </c:dropLines>
        <c:axId val="56400512"/>
        <c:axId val="56402304"/>
        <c:axId val="54304256"/>
      </c:line3DChart>
      <c:catAx>
        <c:axId val="5640051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0230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6402304"/>
        <c:scaling>
          <c:orientation val="minMax"/>
          <c:max val="10"/>
          <c:min val="1"/>
        </c:scaling>
        <c:axPos val="l"/>
        <c:minorGridlines>
          <c:spPr>
            <a:ln w="12700">
              <a:solidFill>
                <a:srgbClr val="0033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00512"/>
        <c:crosses val="autoZero"/>
        <c:crossBetween val="between"/>
        <c:minorUnit val="10"/>
      </c:valAx>
      <c:serAx>
        <c:axId val="5430425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02304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4450610432852389"/>
          <c:y val="0.42389525368248782"/>
          <c:w val="5.1054384017758081E-2"/>
          <c:h val="0.230769230769231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5704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1.0396147762328739E-3"/>
                  <c:y val="0.26736504931419092"/>
                </c:manualLayout>
              </c:layout>
              <c:showVal val="1"/>
            </c:dLbl>
            <c:dLbl>
              <c:idx val="1"/>
              <c:layout>
                <c:manualLayout>
                  <c:x val="-0.17555227350188329"/>
                  <c:y val="0.17924816774952337"/>
                </c:manualLayout>
              </c:layout>
              <c:showVal val="1"/>
            </c:dLbl>
            <c:dLbl>
              <c:idx val="4"/>
              <c:layout>
                <c:manualLayout>
                  <c:x val="0.11481835580763269"/>
                  <c:y val="-0.23605945431684441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Form'!$D$17:$J$17</c:f>
              <c:strCache>
                <c:ptCount val="7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JPY</c:v>
                </c:pt>
              </c:strCache>
            </c:strRef>
          </c:cat>
          <c:val>
            <c:numRef>
              <c:f>'Strength Form'!$D$18:$J$18</c:f>
              <c:numCache>
                <c:formatCode>0.0</c:formatCode>
                <c:ptCount val="7"/>
                <c:pt idx="0">
                  <c:v>6.166666666666667</c:v>
                </c:pt>
                <c:pt idx="1">
                  <c:v>2.6</c:v>
                </c:pt>
                <c:pt idx="2">
                  <c:v>2.25</c:v>
                </c:pt>
                <c:pt idx="3">
                  <c:v>4</c:v>
                </c:pt>
                <c:pt idx="4">
                  <c:v>2</c:v>
                </c:pt>
                <c:pt idx="5">
                  <c:v>6</c:v>
                </c:pt>
                <c:pt idx="6">
                  <c:v>7.666666666666667</c:v>
                </c:pt>
              </c:numCache>
            </c:numRef>
          </c:val>
        </c:ser>
        <c:dLbls>
          <c:showCatName val="1"/>
        </c:dLbls>
        <c:axId val="64624512"/>
        <c:axId val="64626048"/>
      </c:radarChart>
      <c:catAx>
        <c:axId val="64624512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626048"/>
        <c:crosses val="autoZero"/>
        <c:lblAlgn val="ctr"/>
        <c:lblOffset val="100"/>
      </c:catAx>
      <c:valAx>
        <c:axId val="64626048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624512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Relationships</a:t>
            </a:r>
          </a:p>
        </c:rich>
      </c:tx>
      <c:layout>
        <c:manualLayout>
          <c:xMode val="edge"/>
          <c:yMode val="edge"/>
          <c:x val="0.43090478639918817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97"/>
          <c:w val="0.96356843026683114"/>
          <c:h val="0.76279156385306646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Form'!$C$3:$N$3</c:f>
              <c:strCache>
                <c:ptCount val="12"/>
                <c:pt idx="0">
                  <c:v>EUR/USD</c:v>
                </c:pt>
                <c:pt idx="1">
                  <c:v>GBP/USD</c:v>
                </c:pt>
                <c:pt idx="2">
                  <c:v>AUD/USD</c:v>
                </c:pt>
                <c:pt idx="3">
                  <c:v>USD/JPY</c:v>
                </c:pt>
                <c:pt idx="4">
                  <c:v>USD/CHF</c:v>
                </c:pt>
                <c:pt idx="5">
                  <c:v>USD/CAD</c:v>
                </c:pt>
                <c:pt idx="6">
                  <c:v>EUR/JPY</c:v>
                </c:pt>
                <c:pt idx="7">
                  <c:v>EUR/GBP</c:v>
                </c:pt>
                <c:pt idx="8">
                  <c:v>EUR/CHF</c:v>
                </c:pt>
                <c:pt idx="9">
                  <c:v>EUR/AUD</c:v>
                </c:pt>
                <c:pt idx="10">
                  <c:v>GBP/JPY</c:v>
                </c:pt>
                <c:pt idx="11">
                  <c:v>GBP/CHF</c:v>
                </c:pt>
              </c:strCache>
            </c:strRef>
          </c:cat>
          <c:val>
            <c:numRef>
              <c:f>'Strength Form'!$C$10:$N$10</c:f>
              <c:numCache>
                <c:formatCode>0.0%</c:formatCode>
                <c:ptCount val="12"/>
                <c:pt idx="0">
                  <c:v>6.0714285714286415E-2</c:v>
                </c:pt>
                <c:pt idx="1">
                  <c:v>8.7248322147656807E-2</c:v>
                </c:pt>
                <c:pt idx="2">
                  <c:v>0.53480662983424898</c:v>
                </c:pt>
                <c:pt idx="3">
                  <c:v>0.13532513181018951</c:v>
                </c:pt>
                <c:pt idx="4">
                  <c:v>0.93767705382439148</c:v>
                </c:pt>
                <c:pt idx="5">
                  <c:v>0.81613508442776517</c:v>
                </c:pt>
                <c:pt idx="6">
                  <c:v>7.3666384419997163E-2</c:v>
                </c:pt>
                <c:pt idx="7">
                  <c:v>0.52036199095023472</c:v>
                </c:pt>
                <c:pt idx="8">
                  <c:v>0.44736842105258545</c:v>
                </c:pt>
                <c:pt idx="9">
                  <c:v>0.2446043165467672</c:v>
                </c:pt>
                <c:pt idx="10">
                  <c:v>8.963997060985672E-2</c:v>
                </c:pt>
                <c:pt idx="11">
                  <c:v>0.39485981308409929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Form'!$C$3:$N$3</c:f>
              <c:strCache>
                <c:ptCount val="12"/>
                <c:pt idx="0">
                  <c:v>EUR/USD</c:v>
                </c:pt>
                <c:pt idx="1">
                  <c:v>GBP/USD</c:v>
                </c:pt>
                <c:pt idx="2">
                  <c:v>AUD/USD</c:v>
                </c:pt>
                <c:pt idx="3">
                  <c:v>USD/JPY</c:v>
                </c:pt>
                <c:pt idx="4">
                  <c:v>USD/CHF</c:v>
                </c:pt>
                <c:pt idx="5">
                  <c:v>USD/CAD</c:v>
                </c:pt>
                <c:pt idx="6">
                  <c:v>EUR/JPY</c:v>
                </c:pt>
                <c:pt idx="7">
                  <c:v>EUR/GBP</c:v>
                </c:pt>
                <c:pt idx="8">
                  <c:v>EUR/CHF</c:v>
                </c:pt>
                <c:pt idx="9">
                  <c:v>EUR/AUD</c:v>
                </c:pt>
                <c:pt idx="10">
                  <c:v>GBP/JPY</c:v>
                </c:pt>
                <c:pt idx="11">
                  <c:v>GBP/CHF</c:v>
                </c:pt>
              </c:strCache>
            </c:strRef>
          </c:cat>
          <c:val>
            <c:numRef>
              <c:f>'Strength Form'!$C$9:$N$9</c:f>
              <c:numCache>
                <c:formatCode>0</c:formatCode>
                <c:ptCount val="12"/>
                <c:pt idx="0">
                  <c:v>56.000000000000497</c:v>
                </c:pt>
                <c:pt idx="1">
                  <c:v>74.499999999999574</c:v>
                </c:pt>
                <c:pt idx="2">
                  <c:v>90.500000000000028</c:v>
                </c:pt>
                <c:pt idx="3">
                  <c:v>56.900000000000261</c:v>
                </c:pt>
                <c:pt idx="4">
                  <c:v>35.299999999998107</c:v>
                </c:pt>
                <c:pt idx="5">
                  <c:v>53.299999999998349</c:v>
                </c:pt>
                <c:pt idx="6">
                  <c:v>118.10000000000116</c:v>
                </c:pt>
                <c:pt idx="7">
                  <c:v>22.099999999999341</c:v>
                </c:pt>
                <c:pt idx="8">
                  <c:v>7.6000000000009393</c:v>
                </c:pt>
                <c:pt idx="9">
                  <c:v>139.00000000000023</c:v>
                </c:pt>
                <c:pt idx="10">
                  <c:v>136.099999999999</c:v>
                </c:pt>
                <c:pt idx="11">
                  <c:v>42.800000000000615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64768640"/>
        <c:axId val="64778624"/>
      </c:lineChart>
      <c:catAx>
        <c:axId val="64768640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778624"/>
        <c:crosses val="autoZero"/>
        <c:auto val="1"/>
        <c:lblAlgn val="ctr"/>
        <c:lblOffset val="100"/>
        <c:tickLblSkip val="1"/>
        <c:tickMarkSkip val="1"/>
      </c:catAx>
      <c:valAx>
        <c:axId val="64778624"/>
        <c:scaling>
          <c:orientation val="minMax"/>
        </c:scaling>
        <c:delete val="1"/>
        <c:axPos val="l"/>
        <c:numFmt formatCode="0.0%" sourceLinked="1"/>
        <c:tickLblPos val="none"/>
        <c:crossAx val="64768640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forexgrail.com/subscrib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forexgrail.com/members/index.html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304800</xdr:colOff>
      <xdr:row>34</xdr:row>
      <xdr:rowOff>142875</xdr:rowOff>
    </xdr:to>
    <xdr:pic>
      <xdr:nvPicPr>
        <xdr:cNvPr id="8204" name="Picture 6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6400800" cy="564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10</xdr:col>
      <xdr:colOff>342900</xdr:colOff>
      <xdr:row>38</xdr:row>
      <xdr:rowOff>57150</xdr:rowOff>
    </xdr:to>
    <xdr:pic>
      <xdr:nvPicPr>
        <xdr:cNvPr id="8205" name="Picture 7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29300"/>
          <a:ext cx="64389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7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71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3</xdr:row>
      <xdr:rowOff>0</xdr:rowOff>
    </xdr:from>
    <xdr:to>
      <xdr:col>13</xdr:col>
      <xdr:colOff>190500</xdr:colOff>
      <xdr:row>28</xdr:row>
      <xdr:rowOff>47625</xdr:rowOff>
    </xdr:to>
    <xdr:graphicFrame macro="">
      <xdr:nvGraphicFramePr>
        <xdr:cNvPr id="30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USD" advise="1">
        <values>
          <value>
            <val>0.91700000000000004</val>
          </value>
        </values>
      </ddeItem>
      <ddeItem name="EURAUD" advise="1">
        <values>
          <value>
            <val>1.6211</val>
          </value>
        </values>
      </ddeItem>
      <ddeItem name="EURCHF" advise="1">
        <values>
          <value>
            <val>1.51234</val>
          </value>
        </values>
      </ddeItem>
      <ddeItem name="EURGBP" advise="1">
        <values>
          <value>
            <val>0.90564999999999996</val>
          </value>
        </values>
      </ddeItem>
      <ddeItem name="EURJPY" advise="1">
        <values>
          <value>
            <val>130.351</val>
          </value>
        </values>
      </ddeItem>
      <ddeItem name="EURUSD" advise="1">
        <values>
          <value>
            <val>1.4759500000000001</val>
          </value>
        </values>
      </ddeItem>
      <ddeItem name="GBPCHF" advise="1">
        <values>
          <value>
            <val>1.6734800000000001</val>
          </value>
        </values>
      </ddeItem>
      <ddeItem name="GBPJPY" advise="1">
        <values>
          <value>
            <val>144.08099999999999</val>
          </value>
        </values>
      </ddeItem>
      <ddeItem name="GBPUSD" advise="1">
        <values>
          <value>
            <val>1.6321699999999999</val>
          </value>
        </values>
      </ddeItem>
      <ddeItem name="USDCAD" advise="1">
        <values>
          <value>
            <val>1.0575699999999999</val>
          </value>
        </values>
      </ddeItem>
      <ddeItem name="USDCHF" advise="1">
        <values>
          <value>
            <val>1.0281499999999999</val>
          </value>
        </values>
      </ddeItem>
      <ddeItem name="USDJPY" advise="1">
        <values>
          <value>
            <val>88.378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USD" advise="1">
        <values>
          <value>
            <val>0.91303000000000001</val>
          </value>
        </values>
      </ddeItem>
      <ddeItem name="EURAUD" advise="1">
        <values>
          <value>
            <val>1.6115999999999999</val>
          </value>
        </values>
      </ddeItem>
      <ddeItem name="EURCHF" advise="1">
        <values>
          <value>
            <val>1.5123200000000001</val>
          </value>
        </values>
      </ddeItem>
      <ddeItem name="EURGBP" advise="1">
        <values>
          <value>
            <val>0.90498999999999996</val>
          </value>
        </values>
      </ddeItem>
      <ddeItem name="EURJPY" advise="1">
        <values>
          <value>
            <val>129.28700000000001</val>
          </value>
        </values>
      </ddeItem>
      <ddeItem name="EURUSD" advise="1">
        <values>
          <value>
            <val>1.47085</val>
          </value>
        </values>
      </ddeItem>
      <ddeItem name="GBPCHF" advise="1">
        <values>
          <value>
            <val>1.6713899999999999</val>
          </value>
        </values>
      </ddeItem>
      <ddeItem name="GBPJPY" advise="1">
        <values>
          <value>
            <val>142.90199999999999</val>
          </value>
        </values>
      </ddeItem>
      <ddeItem name="GBPUSD" advise="1">
        <values>
          <value>
            <val>1.6255999999999999</val>
          </value>
        </values>
      </ddeItem>
      <ddeItem name="USDCAD" advise="1">
        <values>
          <value>
            <val>1.0569500000000001</val>
          </value>
        </values>
      </ddeItem>
      <ddeItem name="USDCHF" advise="1">
        <values>
          <value>
            <val>1.02823</val>
          </value>
        </values>
      </ddeItem>
      <ddeItem name="USDJPY" advise="1">
        <values>
          <value>
            <val>87.900999999999996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USD" advise="1">
        <values>
          <value>
            <val>0.91278999999999999</val>
          </value>
        </values>
      </ddeItem>
      <ddeItem name="EURAUD" advise="1">
        <values>
          <value>
            <val>1.6106</val>
          </value>
        </values>
      </ddeItem>
      <ddeItem name="EURCHF" advise="1">
        <values>
          <value>
            <val>1.5119199999999999</val>
          </value>
        </values>
      </ddeItem>
      <ddeItem name="EURGBP" advise="1">
        <values>
          <value>
            <val>0.90459000000000001</val>
          </value>
        </values>
      </ddeItem>
      <ddeItem name="EURJPY" advise="1">
        <values>
          <value>
            <val>129.25700000000001</val>
          </value>
        </values>
      </ddeItem>
      <ddeItem name="eurusd" advise="1">
        <values>
          <value>
            <val>1.4706900000000001</val>
          </value>
        </values>
      </ddeItem>
      <ddeItem name="GBPCHF" advise="1">
        <values>
          <value>
            <val>1.67089</val>
          </value>
        </values>
      </ddeItem>
      <ddeItem name="GBPJPY" advise="1">
        <values>
          <value>
            <val>142.84200000000001</val>
          </value>
        </values>
      </ddeItem>
      <ddeItem name="GBPUSD" advise="1">
        <values>
          <value>
            <val>1.62537</val>
          </value>
        </values>
      </ddeItem>
      <ddeItem name="StdDocumentName" ole="1" advise="1"/>
      <ddeItem name="USDCAD" advise="1">
        <values>
          <value>
            <val>1.0565899999999999</val>
          </value>
        </values>
      </ddeItem>
      <ddeItem name="USDCHF" advise="1">
        <values>
          <value>
            <val>1.02793</val>
          </value>
        </values>
      </ddeItem>
      <ddeItem name="USDJPY" advise="1">
        <values>
          <value>
            <val>87.885999999999996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USD" advise="1">
        <values>
          <value>
            <val>0.90795000000000003</val>
          </value>
        </values>
      </ddeItem>
      <ddeItem name="EURAUD" advise="1">
        <values>
          <value>
            <val>1.6072</val>
          </value>
        </values>
      </ddeItem>
      <ddeItem name="EURCHF" advise="1">
        <values>
          <value>
            <val>1.5115799999999999</val>
          </value>
        </values>
      </ddeItem>
      <ddeItem name="EURGBP" advise="1">
        <values>
          <value>
            <val>0.90344000000000002</val>
          </value>
        </values>
      </ddeItem>
      <ddeItem name="EURJPY" advise="1">
        <values>
          <value>
            <val>129.16999999999999</val>
          </value>
        </values>
      </ddeItem>
      <ddeItem name="EURUSD" advise="1">
        <values>
          <value>
            <val>1.47035</val>
          </value>
        </values>
      </ddeItem>
      <ddeItem name="GBPCHF" advise="1">
        <values>
          <value>
            <val>1.6692</val>
          </value>
        </values>
      </ddeItem>
      <ddeItem name="GBPJPY" advise="1">
        <values>
          <value>
            <val>142.72</val>
          </value>
        </values>
      </ddeItem>
      <ddeItem name="GBPUSD" advise="1">
        <values>
          <value>
            <val>1.6247199999999999</val>
          </value>
        </values>
      </ddeItem>
      <ddeItem name="USDCAD" advise="1">
        <values>
          <value>
            <val>1.0522400000000001</val>
          </value>
        </values>
      </ddeItem>
      <ddeItem name="USDCHF" advise="1">
        <values>
          <value>
            <val>1.0246200000000001</val>
          </value>
        </values>
      </ddeItem>
      <ddeItem name="USDJPY" advise="1">
        <values>
          <value>
            <val>87.808999999999997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D41" sqref="D41"/>
    </sheetView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O6" sqref="O6"/>
    </sheetView>
  </sheetViews>
  <sheetFormatPr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2" sqref="I32"/>
    </sheetView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transitionEntry="1"/>
  <dimension ref="B1:Q54"/>
  <sheetViews>
    <sheetView showGridLines="0" tabSelected="1" topLeftCell="B33" workbookViewId="0">
      <selection activeCell="D54" sqref="D54"/>
    </sheetView>
  </sheetViews>
  <sheetFormatPr defaultRowHeight="12.75"/>
  <cols>
    <col min="1" max="1" width="2.85546875" customWidth="1"/>
    <col min="2" max="2" width="11.5703125" customWidth="1"/>
    <col min="3" max="3" width="10.7109375" style="2" customWidth="1"/>
    <col min="4" max="4" width="12.42578125" style="2" customWidth="1"/>
    <col min="5" max="5" width="12.7109375" style="2" customWidth="1"/>
    <col min="6" max="6" width="9.85546875" style="2" customWidth="1"/>
    <col min="7" max="7" width="12.7109375" style="2" customWidth="1"/>
    <col min="8" max="8" width="11.42578125" style="2" customWidth="1"/>
    <col min="9" max="10" width="9.85546875" style="2" bestFit="1" customWidth="1"/>
    <col min="11" max="11" width="13" style="2" customWidth="1"/>
    <col min="12" max="12" width="12" style="2" customWidth="1"/>
    <col min="13" max="13" width="9.7109375" style="2" bestFit="1" customWidth="1"/>
    <col min="14" max="14" width="10.5703125" style="2" customWidth="1"/>
    <col min="15" max="15" width="13.85546875" customWidth="1"/>
    <col min="16" max="16" width="3.140625" style="3" bestFit="1" customWidth="1"/>
    <col min="17" max="17" width="2.28515625" style="3" bestFit="1" customWidth="1"/>
  </cols>
  <sheetData>
    <row r="1" spans="2:17" ht="38.25" customHeight="1">
      <c r="B1" s="1" t="s">
        <v>40</v>
      </c>
      <c r="C1" s="57">
        <f>CORREL(C5:C7,D5:D7)</f>
        <v>0.99795574326965741</v>
      </c>
      <c r="D1" s="56">
        <f>CORREL(C4:C6, D4:D6)</f>
        <v>0.99999536800093269</v>
      </c>
      <c r="E1" s="67"/>
      <c r="G1" s="58">
        <f>CORREL(G4:G6, C4:C6)</f>
        <v>0.28587944266977522</v>
      </c>
      <c r="H1" s="55">
        <f>CORREL(C4:C6, H4:H6)</f>
        <v>0.9411220688244093</v>
      </c>
      <c r="I1" s="67"/>
      <c r="M1" s="67"/>
      <c r="O1" s="54"/>
    </row>
    <row r="2" spans="2:17" ht="12.75" customHeight="1" thickBot="1">
      <c r="C2" s="2" t="s">
        <v>39</v>
      </c>
      <c r="D2" s="2" t="s">
        <v>38</v>
      </c>
      <c r="E2" s="67"/>
      <c r="G2" s="2" t="s">
        <v>41</v>
      </c>
      <c r="H2" s="2" t="s">
        <v>37</v>
      </c>
      <c r="I2" s="67"/>
      <c r="M2" s="67"/>
    </row>
    <row r="3" spans="2:17" ht="13.5" thickBot="1">
      <c r="C3" s="4" t="s">
        <v>14</v>
      </c>
      <c r="D3" s="5" t="s">
        <v>15</v>
      </c>
      <c r="E3" s="5" t="s">
        <v>3</v>
      </c>
      <c r="F3" s="5" t="s">
        <v>16</v>
      </c>
      <c r="G3" s="5" t="s">
        <v>11</v>
      </c>
      <c r="H3" s="5" t="s">
        <v>17</v>
      </c>
      <c r="I3" s="5" t="s">
        <v>18</v>
      </c>
      <c r="J3" s="5" t="s">
        <v>19</v>
      </c>
      <c r="K3" s="5" t="s">
        <v>13</v>
      </c>
      <c r="L3" s="5" t="s">
        <v>20</v>
      </c>
      <c r="M3" s="5" t="s">
        <v>8</v>
      </c>
      <c r="N3" s="6" t="s">
        <v>10</v>
      </c>
      <c r="O3" s="65"/>
      <c r="P3" s="64"/>
      <c r="Q3" s="64"/>
    </row>
    <row r="4" spans="2:17">
      <c r="B4" s="7" t="s">
        <v>6</v>
      </c>
      <c r="C4" s="8">
        <f>[1]!EURUSD</f>
        <v>1.4759500000000001</v>
      </c>
      <c r="D4" s="9">
        <f>[1]!GBPUSD</f>
        <v>1.6321699999999999</v>
      </c>
      <c r="E4" s="9">
        <f>[1]!AUDUSD</f>
        <v>0.91700000000000004</v>
      </c>
      <c r="F4" s="9">
        <f>[1]!USDJPY</f>
        <v>88.378</v>
      </c>
      <c r="G4" s="9">
        <f>[1]!USDCHF</f>
        <v>1.0281499999999999</v>
      </c>
      <c r="H4" s="9">
        <f>[1]!USDCAD</f>
        <v>1.0575699999999999</v>
      </c>
      <c r="I4" s="9">
        <f>[1]!EURJPY</f>
        <v>130.351</v>
      </c>
      <c r="J4" s="9">
        <f>[1]!EURGBP</f>
        <v>0.90564999999999996</v>
      </c>
      <c r="K4" s="9">
        <f>[1]!EURCHF</f>
        <v>1.51234</v>
      </c>
      <c r="L4" s="9">
        <f>[1]!EURAUD</f>
        <v>1.6211</v>
      </c>
      <c r="M4" s="9">
        <f>[1]!GBPJPY</f>
        <v>144.08099999999999</v>
      </c>
      <c r="N4" s="10">
        <f>[1]!GBPCHF</f>
        <v>1.6734800000000001</v>
      </c>
      <c r="O4" s="66"/>
      <c r="P4" s="64"/>
      <c r="Q4" s="64"/>
    </row>
    <row r="5" spans="2:17">
      <c r="B5" s="11" t="s">
        <v>5</v>
      </c>
      <c r="C5" s="12">
        <f>[2]!EURUSD</f>
        <v>1.47085</v>
      </c>
      <c r="D5" s="13">
        <f>[2]!GBPUSD</f>
        <v>1.6255999999999999</v>
      </c>
      <c r="E5" s="13">
        <f>[2]!AUDUSD</f>
        <v>0.91303000000000001</v>
      </c>
      <c r="F5" s="13">
        <f>[2]!USDJPY</f>
        <v>87.900999999999996</v>
      </c>
      <c r="G5" s="13">
        <f>[2]!USDCHF</f>
        <v>1.02823</v>
      </c>
      <c r="H5" s="13">
        <f>[2]!USDCAD</f>
        <v>1.0569500000000001</v>
      </c>
      <c r="I5" s="13">
        <f>[2]!EURJPY</f>
        <v>129.28700000000001</v>
      </c>
      <c r="J5" s="13">
        <f>[2]!EURGBP</f>
        <v>0.90498999999999996</v>
      </c>
      <c r="K5" s="13">
        <f>[2]!EURCHF</f>
        <v>1.5123200000000001</v>
      </c>
      <c r="L5" s="13">
        <f>[2]!EURAUD</f>
        <v>1.6115999999999999</v>
      </c>
      <c r="M5" s="13">
        <f>[2]!GBPJPY</f>
        <v>142.90199999999999</v>
      </c>
      <c r="N5" s="14">
        <f>[2]!GBPCHF</f>
        <v>1.6713899999999999</v>
      </c>
      <c r="O5" s="66"/>
      <c r="P5" s="64">
        <v>0</v>
      </c>
      <c r="Q5" s="64">
        <v>0</v>
      </c>
    </row>
    <row r="6" spans="2:17">
      <c r="B6" s="11" t="s">
        <v>4</v>
      </c>
      <c r="C6" s="12">
        <f>[3]!eurusd</f>
        <v>1.4706900000000001</v>
      </c>
      <c r="D6" s="13">
        <f>[3]!GBPUSD</f>
        <v>1.62537</v>
      </c>
      <c r="E6" s="13">
        <f>[3]!AUDUSD</f>
        <v>0.91278999999999999</v>
      </c>
      <c r="F6" s="13">
        <f>[3]!USDJPY</f>
        <v>87.885999999999996</v>
      </c>
      <c r="G6" s="13">
        <f>[3]!USDCHF</f>
        <v>1.02793</v>
      </c>
      <c r="H6" s="13">
        <f>[3]!USDCAD</f>
        <v>1.0565899999999999</v>
      </c>
      <c r="I6" s="13">
        <f>[3]!EURJPY</f>
        <v>129.25700000000001</v>
      </c>
      <c r="J6" s="13">
        <f>[3]!EURGBP</f>
        <v>0.90459000000000001</v>
      </c>
      <c r="K6" s="13">
        <f>[3]!EURCHF</f>
        <v>1.5119199999999999</v>
      </c>
      <c r="L6" s="13">
        <f>[3]!EURAUD</f>
        <v>1.6106</v>
      </c>
      <c r="M6" s="13">
        <f>[3]!GBPJPY</f>
        <v>142.84200000000001</v>
      </c>
      <c r="N6" s="14">
        <f>[3]!GBPCHF</f>
        <v>1.67089</v>
      </c>
      <c r="O6" s="66"/>
      <c r="P6" s="64">
        <v>3</v>
      </c>
      <c r="Q6" s="64">
        <v>1</v>
      </c>
    </row>
    <row r="7" spans="2:17" ht="13.5" thickBot="1">
      <c r="B7" s="15" t="s">
        <v>7</v>
      </c>
      <c r="C7" s="16">
        <f>[4]!EURUSD</f>
        <v>1.47035</v>
      </c>
      <c r="D7" s="17">
        <f>[4]!GBPUSD</f>
        <v>1.6247199999999999</v>
      </c>
      <c r="E7" s="17">
        <f>[4]!AUDUSD</f>
        <v>0.90795000000000003</v>
      </c>
      <c r="F7" s="17">
        <f>[4]!USDJPY</f>
        <v>87.808999999999997</v>
      </c>
      <c r="G7" s="17">
        <f>[4]!USDCHF</f>
        <v>1.0246200000000001</v>
      </c>
      <c r="H7" s="17">
        <f>[4]!USDCAD</f>
        <v>1.0522400000000001</v>
      </c>
      <c r="I7" s="17">
        <f>[4]!EURJPY</f>
        <v>129.16999999999999</v>
      </c>
      <c r="J7" s="17">
        <f>[4]!EURGBP</f>
        <v>0.90344000000000002</v>
      </c>
      <c r="K7" s="17">
        <f>[4]!EURCHF</f>
        <v>1.5115799999999999</v>
      </c>
      <c r="L7" s="17">
        <f>[4]!EURAUD</f>
        <v>1.6072</v>
      </c>
      <c r="M7" s="17">
        <f>[4]!GBPJPY</f>
        <v>142.72</v>
      </c>
      <c r="N7" s="18">
        <f>[4]!GBPCHF</f>
        <v>1.6692</v>
      </c>
      <c r="O7" s="66"/>
      <c r="P7" s="64">
        <v>10</v>
      </c>
      <c r="Q7" s="64">
        <v>2</v>
      </c>
    </row>
    <row r="8" spans="2:17" ht="13.5" thickBot="1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P8" s="64">
        <v>25</v>
      </c>
      <c r="Q8" s="64">
        <v>3</v>
      </c>
    </row>
    <row r="9" spans="2:17">
      <c r="B9" s="7" t="s">
        <v>21</v>
      </c>
      <c r="C9" s="21">
        <f>(C4:N4-C7:N7)*10000</f>
        <v>56.000000000000497</v>
      </c>
      <c r="D9" s="22">
        <f>(C4:N4-C7:N7)*10000</f>
        <v>74.499999999999574</v>
      </c>
      <c r="E9" s="22">
        <f>(C4:N4-C7:N7)*10000</f>
        <v>90.500000000000028</v>
      </c>
      <c r="F9" s="22">
        <f>(C4:N4-C7:N7)*100</f>
        <v>56.900000000000261</v>
      </c>
      <c r="G9" s="22">
        <f>(C4:N4-C7:N7)*10000</f>
        <v>35.299999999998107</v>
      </c>
      <c r="H9" s="22">
        <f>(C4:N4-C7:N7)*10000</f>
        <v>53.299999999998349</v>
      </c>
      <c r="I9" s="22">
        <f>(C4:N4-C7:N7)*100</f>
        <v>118.10000000000116</v>
      </c>
      <c r="J9" s="22">
        <f>(C4:N4-C7:N7)*10000</f>
        <v>22.099999999999341</v>
      </c>
      <c r="K9" s="22">
        <f>(C4:N4-C7:N7)*10000</f>
        <v>7.6000000000009393</v>
      </c>
      <c r="L9" s="22">
        <f>(C4:N4-C7:N7)*10000</f>
        <v>139.00000000000023</v>
      </c>
      <c r="M9" s="22">
        <f>(C4:N4-C7:N7)*100</f>
        <v>136.099999999999</v>
      </c>
      <c r="N9" s="23">
        <f>(C4:N4-C7:N7)*10000</f>
        <v>42.800000000000615</v>
      </c>
      <c r="P9" s="64">
        <v>40</v>
      </c>
      <c r="Q9" s="64">
        <v>4</v>
      </c>
    </row>
    <row r="10" spans="2:17" ht="13.5" thickBot="1">
      <c r="B10" s="15" t="s">
        <v>22</v>
      </c>
      <c r="C10" s="24">
        <f>(C6:N6-C7:N7)/C9:N9*10000</f>
        <v>6.0714285714286415E-2</v>
      </c>
      <c r="D10" s="25">
        <f>(C6:N6-C7:N7)/C9:N9*10000</f>
        <v>8.7248322147656807E-2</v>
      </c>
      <c r="E10" s="25">
        <f>(C6:N6-C7:N7)/C9:N9*10000</f>
        <v>0.53480662983424898</v>
      </c>
      <c r="F10" s="25">
        <f>(C6:N6-C7:N7)/C9:N9*100</f>
        <v>0.13532513181018951</v>
      </c>
      <c r="G10" s="25">
        <f>(C6:N6-C7:N7)/C9:N9*10000</f>
        <v>0.93767705382439148</v>
      </c>
      <c r="H10" s="25">
        <f>(C6:N6-C7:N7)/C9:N9*10000</f>
        <v>0.81613508442776517</v>
      </c>
      <c r="I10" s="25">
        <f>(C6:N6-C7:N7)/C9:N9*100</f>
        <v>7.3666384419997163E-2</v>
      </c>
      <c r="J10" s="25">
        <f>(C6:N6-C7:N7)/C9:N9*10000</f>
        <v>0.52036199095023472</v>
      </c>
      <c r="K10" s="25">
        <f>(C6:N6-C7:N7)/C9:N9*10000</f>
        <v>0.44736842105258545</v>
      </c>
      <c r="L10" s="25">
        <f>(C6:N6-C7:N7)/C9:N9*10000</f>
        <v>0.2446043165467672</v>
      </c>
      <c r="M10" s="25">
        <f>(C6:N6-C7:N7)/C9:N9*100</f>
        <v>8.963997060985672E-2</v>
      </c>
      <c r="N10" s="26">
        <f>(C6:N6-C7:N7)/C9:N9*10000</f>
        <v>0.39485981308409929</v>
      </c>
      <c r="P10" s="64">
        <v>50</v>
      </c>
      <c r="Q10" s="64">
        <v>5</v>
      </c>
    </row>
    <row r="11" spans="2:17" ht="26.25" customHeight="1" thickBot="1">
      <c r="P11" s="64">
        <v>60</v>
      </c>
      <c r="Q11" s="64">
        <v>6</v>
      </c>
    </row>
    <row r="12" spans="2:17">
      <c r="B12" s="27" t="s">
        <v>23</v>
      </c>
      <c r="C12" s="28" t="s">
        <v>24</v>
      </c>
      <c r="D12" s="29" t="s">
        <v>9</v>
      </c>
      <c r="E12" s="29" t="s">
        <v>25</v>
      </c>
      <c r="F12" s="29" t="s">
        <v>26</v>
      </c>
      <c r="G12" s="29" t="s">
        <v>26</v>
      </c>
      <c r="H12" s="29" t="s">
        <v>26</v>
      </c>
      <c r="I12" s="29" t="s">
        <v>24</v>
      </c>
      <c r="J12" s="29" t="s">
        <v>24</v>
      </c>
      <c r="K12" s="29" t="s">
        <v>24</v>
      </c>
      <c r="L12" s="29" t="s">
        <v>24</v>
      </c>
      <c r="M12" s="29" t="s">
        <v>9</v>
      </c>
      <c r="N12" s="30" t="s">
        <v>9</v>
      </c>
      <c r="P12" s="64">
        <v>75</v>
      </c>
      <c r="Q12" s="64">
        <v>7</v>
      </c>
    </row>
    <row r="13" spans="2:17">
      <c r="B13" s="31" t="s">
        <v>27</v>
      </c>
      <c r="C13" s="32">
        <f>LOOKUP(100*C10,$P5:$P14,$Q5:$Q14)</f>
        <v>1</v>
      </c>
      <c r="D13" s="33">
        <f t="shared" ref="D13:N13" si="0">LOOKUP(100*D10,$P5:$P14,$Q5:$Q14)</f>
        <v>1</v>
      </c>
      <c r="E13" s="33">
        <f t="shared" si="0"/>
        <v>5</v>
      </c>
      <c r="F13" s="33">
        <f t="shared" si="0"/>
        <v>2</v>
      </c>
      <c r="G13" s="33">
        <f t="shared" si="0"/>
        <v>8</v>
      </c>
      <c r="H13" s="33">
        <f t="shared" si="0"/>
        <v>7</v>
      </c>
      <c r="I13" s="33">
        <f t="shared" si="0"/>
        <v>1</v>
      </c>
      <c r="J13" s="33">
        <f t="shared" si="0"/>
        <v>5</v>
      </c>
      <c r="K13" s="33">
        <f t="shared" si="0"/>
        <v>4</v>
      </c>
      <c r="L13" s="33">
        <f t="shared" si="0"/>
        <v>2</v>
      </c>
      <c r="M13" s="33">
        <f t="shared" si="0"/>
        <v>1</v>
      </c>
      <c r="N13" s="34">
        <f t="shared" si="0"/>
        <v>3</v>
      </c>
      <c r="P13" s="64">
        <v>90</v>
      </c>
      <c r="Q13" s="64">
        <v>8</v>
      </c>
    </row>
    <row r="14" spans="2:17">
      <c r="B14" s="35"/>
      <c r="C14" s="36" t="s">
        <v>26</v>
      </c>
      <c r="D14" s="37" t="s">
        <v>26</v>
      </c>
      <c r="E14" s="37" t="s">
        <v>26</v>
      </c>
      <c r="F14" s="37" t="s">
        <v>28</v>
      </c>
      <c r="G14" s="37" t="s">
        <v>12</v>
      </c>
      <c r="H14" s="37" t="s">
        <v>29</v>
      </c>
      <c r="I14" s="37" t="s">
        <v>28</v>
      </c>
      <c r="J14" s="37" t="s">
        <v>9</v>
      </c>
      <c r="K14" s="37" t="s">
        <v>12</v>
      </c>
      <c r="L14" s="37" t="s">
        <v>25</v>
      </c>
      <c r="M14" s="37" t="s">
        <v>28</v>
      </c>
      <c r="N14" s="38" t="s">
        <v>12</v>
      </c>
      <c r="P14" s="64">
        <v>97</v>
      </c>
      <c r="Q14" s="64">
        <v>9</v>
      </c>
    </row>
    <row r="15" spans="2:17" ht="13.5" thickBot="1">
      <c r="B15" s="39"/>
      <c r="C15" s="40">
        <f>9-C13</f>
        <v>8</v>
      </c>
      <c r="D15" s="41">
        <f>9-D13</f>
        <v>8</v>
      </c>
      <c r="E15" s="41">
        <f t="shared" ref="E15:N15" si="1">9-E13</f>
        <v>4</v>
      </c>
      <c r="F15" s="41">
        <f t="shared" si="1"/>
        <v>7</v>
      </c>
      <c r="G15" s="41">
        <f t="shared" si="1"/>
        <v>1</v>
      </c>
      <c r="H15" s="41">
        <f t="shared" si="1"/>
        <v>2</v>
      </c>
      <c r="I15" s="41">
        <f t="shared" si="1"/>
        <v>8</v>
      </c>
      <c r="J15" s="41">
        <f t="shared" si="1"/>
        <v>4</v>
      </c>
      <c r="K15" s="41">
        <f t="shared" si="1"/>
        <v>5</v>
      </c>
      <c r="L15" s="41">
        <f t="shared" si="1"/>
        <v>7</v>
      </c>
      <c r="M15" s="41">
        <f t="shared" si="1"/>
        <v>8</v>
      </c>
      <c r="N15" s="42">
        <f t="shared" si="1"/>
        <v>6</v>
      </c>
      <c r="P15" s="64"/>
      <c r="Q15" s="64"/>
    </row>
    <row r="16" spans="2:17" ht="24.75" customHeight="1" thickBot="1">
      <c r="D16" s="67"/>
      <c r="E16" s="67"/>
      <c r="F16" s="67"/>
      <c r="J16" s="67"/>
    </row>
    <row r="17" spans="2:14" ht="15.75">
      <c r="B17" s="43" t="s">
        <v>30</v>
      </c>
      <c r="C17" s="44"/>
      <c r="D17" s="45" t="s">
        <v>26</v>
      </c>
      <c r="E17" s="45" t="s">
        <v>24</v>
      </c>
      <c r="F17" s="45" t="s">
        <v>9</v>
      </c>
      <c r="G17" s="45" t="s">
        <v>12</v>
      </c>
      <c r="H17" s="45" t="s">
        <v>29</v>
      </c>
      <c r="I17" s="45" t="s">
        <v>25</v>
      </c>
      <c r="J17" s="45" t="s">
        <v>28</v>
      </c>
      <c r="L17" s="70" t="s">
        <v>0</v>
      </c>
      <c r="M17" s="59"/>
      <c r="N17" s="60"/>
    </row>
    <row r="18" spans="2:14" ht="13.5" thickBot="1">
      <c r="B18" s="39"/>
      <c r="C18" s="46"/>
      <c r="D18" s="47">
        <f>(F13+G13+H13+C15+D15+E15)/6</f>
        <v>6.166666666666667</v>
      </c>
      <c r="E18" s="47">
        <f>(C13+I13+J13+K13+L13)/5</f>
        <v>2.6</v>
      </c>
      <c r="F18" s="47">
        <f>(D13+M13+N13+J15)/4</f>
        <v>2.25</v>
      </c>
      <c r="G18" s="47">
        <f>(G15+K15+N15)/3</f>
        <v>4</v>
      </c>
      <c r="H18" s="47">
        <f>H15</f>
        <v>2</v>
      </c>
      <c r="I18" s="47">
        <f>(E13+L15)/2</f>
        <v>6</v>
      </c>
      <c r="J18" s="47">
        <f>(F15+I15+M15)/3</f>
        <v>7.666666666666667</v>
      </c>
      <c r="L18" s="53" t="s">
        <v>36</v>
      </c>
      <c r="M18" s="61"/>
      <c r="N18" s="60"/>
    </row>
    <row r="19" spans="2:14" ht="13.5" thickBot="1">
      <c r="B19" s="48"/>
      <c r="C19" s="49" t="s">
        <v>31</v>
      </c>
      <c r="D19" s="50">
        <v>6</v>
      </c>
      <c r="E19" s="50">
        <v>5</v>
      </c>
      <c r="F19" s="50">
        <v>4</v>
      </c>
      <c r="G19" s="50">
        <v>3</v>
      </c>
      <c r="H19" s="50">
        <v>1</v>
      </c>
      <c r="I19" s="50">
        <v>2</v>
      </c>
      <c r="J19" s="51">
        <v>3</v>
      </c>
      <c r="L19" s="52" t="s">
        <v>1</v>
      </c>
      <c r="M19" s="62"/>
      <c r="N19" s="60"/>
    </row>
    <row r="20" spans="2:14" ht="13.5" thickBot="1">
      <c r="L20" s="71" t="s">
        <v>2</v>
      </c>
      <c r="M20" s="63"/>
      <c r="N20" s="60"/>
    </row>
    <row r="22" spans="2:14">
      <c r="C22" s="2">
        <f>CORREL(C13:N13,C15:N15)</f>
        <v>-0.99999999999999989</v>
      </c>
    </row>
    <row r="23" spans="2:14">
      <c r="B23" t="s">
        <v>32</v>
      </c>
    </row>
    <row r="24" spans="2:14">
      <c r="B24" t="s">
        <v>33</v>
      </c>
    </row>
    <row r="25" spans="2:14" ht="15">
      <c r="B25" s="77"/>
      <c r="C25" s="77"/>
    </row>
    <row r="27" spans="2:14">
      <c r="B27" t="s">
        <v>34</v>
      </c>
    </row>
    <row r="28" spans="2:14">
      <c r="B28" t="s">
        <v>35</v>
      </c>
    </row>
    <row r="33" spans="2:10" ht="13.5" thickBot="1">
      <c r="B33" s="72" t="s">
        <v>44</v>
      </c>
      <c r="C33" s="75" t="s">
        <v>42</v>
      </c>
      <c r="D33" s="76" t="s">
        <v>43</v>
      </c>
    </row>
    <row r="34" spans="2:10">
      <c r="B34" s="73" t="s">
        <v>3</v>
      </c>
      <c r="C34" s="78">
        <f>I18</f>
        <v>6</v>
      </c>
      <c r="D34" s="79">
        <f>D18</f>
        <v>6.166666666666667</v>
      </c>
      <c r="E34" s="68"/>
    </row>
    <row r="35" spans="2:10">
      <c r="B35" s="74" t="s">
        <v>45</v>
      </c>
      <c r="C35" s="80">
        <f>I18</f>
        <v>6</v>
      </c>
      <c r="D35" s="81">
        <f>J18</f>
        <v>7.666666666666667</v>
      </c>
      <c r="E35" s="68"/>
    </row>
    <row r="36" spans="2:10">
      <c r="B36" s="74" t="s">
        <v>46</v>
      </c>
      <c r="C36" s="80">
        <f>I18</f>
        <v>6</v>
      </c>
      <c r="D36" s="81">
        <f>H18</f>
        <v>2</v>
      </c>
      <c r="E36" s="68"/>
    </row>
    <row r="37" spans="2:10">
      <c r="B37" s="74" t="s">
        <v>47</v>
      </c>
      <c r="C37" s="80">
        <f>I18</f>
        <v>6</v>
      </c>
      <c r="D37" s="81">
        <f>G18</f>
        <v>4</v>
      </c>
      <c r="E37" s="68"/>
    </row>
    <row r="38" spans="2:10">
      <c r="B38" s="74" t="s">
        <v>48</v>
      </c>
      <c r="C38" s="80">
        <f>H18</f>
        <v>2</v>
      </c>
      <c r="D38" s="81">
        <f>G18</f>
        <v>4</v>
      </c>
    </row>
    <row r="39" spans="2:10">
      <c r="B39" s="74" t="s">
        <v>49</v>
      </c>
      <c r="C39" s="80">
        <f>H18</f>
        <v>2</v>
      </c>
      <c r="D39" s="81">
        <f>J18</f>
        <v>7.666666666666667</v>
      </c>
    </row>
    <row r="40" spans="2:10">
      <c r="B40" s="74" t="s">
        <v>50</v>
      </c>
      <c r="C40" s="80">
        <f>G18</f>
        <v>4</v>
      </c>
      <c r="D40" s="81">
        <f>J18</f>
        <v>7.666666666666667</v>
      </c>
    </row>
    <row r="41" spans="2:10">
      <c r="B41" s="74" t="s">
        <v>14</v>
      </c>
      <c r="C41" s="80">
        <f>E18</f>
        <v>2.6</v>
      </c>
      <c r="D41" s="81">
        <f>D18</f>
        <v>6.166666666666667</v>
      </c>
    </row>
    <row r="42" spans="2:10">
      <c r="B42" s="74" t="s">
        <v>19</v>
      </c>
      <c r="C42" s="80">
        <f>E18</f>
        <v>2.6</v>
      </c>
      <c r="D42" s="81">
        <f>F18</f>
        <v>2.25</v>
      </c>
    </row>
    <row r="43" spans="2:10">
      <c r="B43" s="74" t="s">
        <v>13</v>
      </c>
      <c r="C43" s="80">
        <f>E18</f>
        <v>2.6</v>
      </c>
      <c r="D43" s="81">
        <f>G18</f>
        <v>4</v>
      </c>
      <c r="J43" s="69"/>
    </row>
    <row r="44" spans="2:10">
      <c r="B44" s="74" t="s">
        <v>51</v>
      </c>
      <c r="C44" s="80">
        <f>E18</f>
        <v>2.6</v>
      </c>
      <c r="D44" s="81">
        <f>H18</f>
        <v>2</v>
      </c>
      <c r="J44" s="69"/>
    </row>
    <row r="45" spans="2:10">
      <c r="B45" s="74" t="s">
        <v>20</v>
      </c>
      <c r="C45" s="80">
        <f>E18</f>
        <v>2.6</v>
      </c>
      <c r="D45" s="81">
        <f>I18</f>
        <v>6</v>
      </c>
      <c r="J45" s="69"/>
    </row>
    <row r="46" spans="2:10">
      <c r="B46" s="74" t="s">
        <v>18</v>
      </c>
      <c r="C46" s="80">
        <f>E18</f>
        <v>2.6</v>
      </c>
      <c r="D46" s="81">
        <f>J18</f>
        <v>7.666666666666667</v>
      </c>
      <c r="J46" s="69"/>
    </row>
    <row r="47" spans="2:10">
      <c r="B47" s="74" t="s">
        <v>8</v>
      </c>
      <c r="C47" s="80">
        <f>F18</f>
        <v>2.25</v>
      </c>
      <c r="D47" s="81">
        <f>J18</f>
        <v>7.666666666666667</v>
      </c>
      <c r="J47" s="69"/>
    </row>
    <row r="48" spans="2:10">
      <c r="B48" s="74" t="s">
        <v>15</v>
      </c>
      <c r="C48" s="80">
        <f>F18</f>
        <v>2.25</v>
      </c>
      <c r="D48" s="81">
        <f>D18</f>
        <v>6.166666666666667</v>
      </c>
    </row>
    <row r="49" spans="2:4">
      <c r="B49" s="74" t="s">
        <v>53</v>
      </c>
      <c r="C49" s="80">
        <f>F18</f>
        <v>2.25</v>
      </c>
      <c r="D49" s="81">
        <f>H18</f>
        <v>2</v>
      </c>
    </row>
    <row r="50" spans="2:4">
      <c r="B50" s="74" t="s">
        <v>10</v>
      </c>
      <c r="C50" s="80">
        <f>F18</f>
        <v>2.25</v>
      </c>
      <c r="D50" s="81">
        <f>G18</f>
        <v>4</v>
      </c>
    </row>
    <row r="51" spans="2:4">
      <c r="B51" s="74" t="s">
        <v>52</v>
      </c>
      <c r="C51" s="80">
        <f>F18</f>
        <v>2.25</v>
      </c>
      <c r="D51" s="81">
        <f>I18</f>
        <v>6</v>
      </c>
    </row>
    <row r="52" spans="2:4">
      <c r="B52" s="74" t="s">
        <v>11</v>
      </c>
      <c r="C52" s="80">
        <f>D18</f>
        <v>6.166666666666667</v>
      </c>
      <c r="D52" s="81">
        <f>G18</f>
        <v>4</v>
      </c>
    </row>
    <row r="53" spans="2:4">
      <c r="B53" s="74" t="s">
        <v>17</v>
      </c>
      <c r="C53" s="78">
        <f>D18</f>
        <v>6.166666666666667</v>
      </c>
      <c r="D53" s="79">
        <f>H18</f>
        <v>2</v>
      </c>
    </row>
    <row r="54" spans="2:4">
      <c r="B54" s="73" t="s">
        <v>16</v>
      </c>
      <c r="C54" s="83">
        <f>D18</f>
        <v>6.166666666666667</v>
      </c>
      <c r="D54" s="82">
        <f>J18</f>
        <v>7.666666666666667</v>
      </c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mergeCells count="1">
    <mergeCell ref="B25:C25"/>
  </mergeCells>
  <phoneticPr fontId="0" type="noConversion"/>
  <conditionalFormatting sqref="D18:J18">
    <cfRule type="cellIs" dxfId="88" priority="80" stopIfTrue="1" operator="greaterThan">
      <formula>7</formula>
    </cfRule>
    <cfRule type="cellIs" dxfId="87" priority="81" stopIfTrue="1" operator="between">
      <formula>5.000001</formula>
      <formula>7</formula>
    </cfRule>
    <cfRule type="cellIs" dxfId="86" priority="82" stopIfTrue="1" operator="lessThan">
      <formula>2.000001</formula>
    </cfRule>
  </conditionalFormatting>
  <conditionalFormatting sqref="C34">
    <cfRule type="expression" dxfId="85" priority="42">
      <formula>IF(AND(C34&gt;=7.1,D34&lt;=2),1)</formula>
    </cfRule>
  </conditionalFormatting>
  <conditionalFormatting sqref="D34">
    <cfRule type="expression" dxfId="84" priority="41">
      <formula>IF(AND(C34&lt;=2,D34&gt;=7.1),1)</formula>
    </cfRule>
  </conditionalFormatting>
  <conditionalFormatting sqref="C35">
    <cfRule type="expression" dxfId="83" priority="40">
      <formula>IF(AND(C35&gt;=7.1,D35&lt;=2),1)</formula>
    </cfRule>
  </conditionalFormatting>
  <conditionalFormatting sqref="C36">
    <cfRule type="expression" dxfId="82" priority="39">
      <formula>IF(AND(C36&gt;=7.1,D36&lt;=2),1)</formula>
    </cfRule>
  </conditionalFormatting>
  <conditionalFormatting sqref="C37">
    <cfRule type="expression" dxfId="81" priority="38">
      <formula>IF(AND(C37&gt;=7.1,D37&lt;=2),1)</formula>
    </cfRule>
  </conditionalFormatting>
  <conditionalFormatting sqref="C38">
    <cfRule type="expression" dxfId="80" priority="37">
      <formula>IF(AND(C38&gt;=7.1,D38&lt;=2),1)</formula>
    </cfRule>
  </conditionalFormatting>
  <conditionalFormatting sqref="C39">
    <cfRule type="expression" dxfId="79" priority="36">
      <formula>IF(AND(C39&gt;=7.1,D39&lt;=2),1)</formula>
    </cfRule>
  </conditionalFormatting>
  <conditionalFormatting sqref="C40">
    <cfRule type="expression" dxfId="78" priority="35">
      <formula>IF(AND(C40&gt;=7.1,D40&lt;=2),1)</formula>
    </cfRule>
  </conditionalFormatting>
  <conditionalFormatting sqref="C41">
    <cfRule type="expression" dxfId="77" priority="34">
      <formula>IF(AND(C41&gt;=7.1,D41&lt;=2),1)</formula>
    </cfRule>
  </conditionalFormatting>
  <conditionalFormatting sqref="C42">
    <cfRule type="expression" dxfId="76" priority="33">
      <formula>IF(AND(C42&gt;=7.1,D42&lt;=2),1)</formula>
    </cfRule>
  </conditionalFormatting>
  <conditionalFormatting sqref="C43">
    <cfRule type="expression" dxfId="75" priority="32">
      <formula>IF(AND(C43&gt;=7.1,D43&lt;=2),1)</formula>
    </cfRule>
  </conditionalFormatting>
  <conditionalFormatting sqref="C44">
    <cfRule type="expression" dxfId="74" priority="31">
      <formula>IF(AND(C44&gt;=7.1,D44&lt;=2),1)</formula>
    </cfRule>
  </conditionalFormatting>
  <conditionalFormatting sqref="C45">
    <cfRule type="expression" dxfId="73" priority="30">
      <formula>IF(AND(C45&gt;=7.1,D45&lt;=2),1)</formula>
    </cfRule>
  </conditionalFormatting>
  <conditionalFormatting sqref="C46">
    <cfRule type="expression" dxfId="72" priority="29">
      <formula>IF(AND(C46&gt;=7.1,D46&lt;=2),1)</formula>
    </cfRule>
  </conditionalFormatting>
  <conditionalFormatting sqref="C47">
    <cfRule type="expression" dxfId="71" priority="28">
      <formula>IF(AND(C47&gt;=7.1,D47&lt;=2),1)</formula>
    </cfRule>
  </conditionalFormatting>
  <conditionalFormatting sqref="C48">
    <cfRule type="expression" dxfId="70" priority="27">
      <formula>IF(AND(C48&gt;=7.1,D48&lt;=2),1)</formula>
    </cfRule>
  </conditionalFormatting>
  <conditionalFormatting sqref="C49">
    <cfRule type="expression" dxfId="69" priority="26">
      <formula>IF(AND(C49&gt;=7.1,D49&lt;=2),1)</formula>
    </cfRule>
  </conditionalFormatting>
  <conditionalFormatting sqref="C50">
    <cfRule type="expression" dxfId="68" priority="25">
      <formula>IF(AND(C50&gt;=7.1,D50&lt;=2),1)</formula>
    </cfRule>
  </conditionalFormatting>
  <conditionalFormatting sqref="C51">
    <cfRule type="expression" dxfId="67" priority="24">
      <formula>IF(AND(C51&gt;=7.1,D51&lt;=2),1)</formula>
    </cfRule>
  </conditionalFormatting>
  <conditionalFormatting sqref="C52">
    <cfRule type="expression" dxfId="66" priority="23">
      <formula>IF(AND(C52&gt;=7.1,D52&lt;=2),1)</formula>
    </cfRule>
  </conditionalFormatting>
  <conditionalFormatting sqref="C53">
    <cfRule type="expression" dxfId="65" priority="22">
      <formula>IF(AND(C53&gt;=7.1,D53&lt;=2),1)</formula>
    </cfRule>
  </conditionalFormatting>
  <conditionalFormatting sqref="C54">
    <cfRule type="expression" dxfId="64" priority="21">
      <formula>IF(AND(C54&gt;=7.1,D54&lt;=2),1)</formula>
    </cfRule>
  </conditionalFormatting>
  <conditionalFormatting sqref="D35">
    <cfRule type="expression" dxfId="63" priority="20">
      <formula>IF(AND(C35&lt;=2,D35&gt;=7.1),1)</formula>
    </cfRule>
  </conditionalFormatting>
  <conditionalFormatting sqref="D36">
    <cfRule type="expression" dxfId="62" priority="19">
      <formula>IF(AND(C36&lt;=2,D36&gt;=7.1),1)</formula>
    </cfRule>
  </conditionalFormatting>
  <conditionalFormatting sqref="D37">
    <cfRule type="expression" dxfId="61" priority="18">
      <formula>IF(AND(C37&lt;=2,D37&gt;=7.1),1)</formula>
    </cfRule>
  </conditionalFormatting>
  <conditionalFormatting sqref="D38">
    <cfRule type="expression" dxfId="60" priority="17">
      <formula>IF(AND(C38&lt;=2,D38&gt;=7.1),1)</formula>
    </cfRule>
  </conditionalFormatting>
  <conditionalFormatting sqref="D39">
    <cfRule type="expression" dxfId="59" priority="16">
      <formula>IF(AND(C39&lt;=2,D39&gt;=7.1),1)</formula>
    </cfRule>
  </conditionalFormatting>
  <conditionalFormatting sqref="D40">
    <cfRule type="expression" dxfId="58" priority="15">
      <formula>IF(AND(C40&lt;=2,D40&gt;=7.1),1)</formula>
    </cfRule>
  </conditionalFormatting>
  <conditionalFormatting sqref="D41">
    <cfRule type="expression" dxfId="57" priority="14">
      <formula>IF(AND(C41&lt;=2,D41&gt;=7.1),1)</formula>
    </cfRule>
  </conditionalFormatting>
  <conditionalFormatting sqref="D42">
    <cfRule type="expression" dxfId="56" priority="13">
      <formula>IF(AND(C42&lt;=2,D42&gt;=7.1),1)</formula>
    </cfRule>
  </conditionalFormatting>
  <conditionalFormatting sqref="D43">
    <cfRule type="expression" dxfId="55" priority="12">
      <formula>IF(AND(C43&lt;=2,D43&gt;=7.1),1)</formula>
    </cfRule>
  </conditionalFormatting>
  <conditionalFormatting sqref="D44">
    <cfRule type="expression" dxfId="54" priority="11">
      <formula>IF(AND(C44&lt;=2,D44&gt;=7.1),1)</formula>
    </cfRule>
  </conditionalFormatting>
  <conditionalFormatting sqref="D45">
    <cfRule type="expression" dxfId="53" priority="10">
      <formula>IF(AND(C45&lt;=2,D45&gt;=7.1),1)</formula>
    </cfRule>
  </conditionalFormatting>
  <conditionalFormatting sqref="D46">
    <cfRule type="expression" dxfId="52" priority="9">
      <formula>IF(AND(C46&lt;=2,D46&gt;=7.1),1)</formula>
    </cfRule>
  </conditionalFormatting>
  <conditionalFormatting sqref="D47">
    <cfRule type="expression" dxfId="51" priority="8">
      <formula>IF(AND(C47&lt;=2,D47&gt;=7.1),1)</formula>
    </cfRule>
  </conditionalFormatting>
  <conditionalFormatting sqref="D48">
    <cfRule type="expression" dxfId="13" priority="7">
      <formula>IF(AND(C48&lt;=2,D48&gt;=7.1),1)</formula>
    </cfRule>
  </conditionalFormatting>
  <conditionalFormatting sqref="D49">
    <cfRule type="expression" dxfId="11" priority="6">
      <formula>IF(AND(C49&lt;=2,D49&gt;=7.1),1)</formula>
    </cfRule>
  </conditionalFormatting>
  <conditionalFormatting sqref="D50">
    <cfRule type="expression" dxfId="9" priority="5">
      <formula>IF(AND(C50&lt;=2,D50&gt;=7.1),1)</formula>
    </cfRule>
  </conditionalFormatting>
  <conditionalFormatting sqref="D51">
    <cfRule type="expression" dxfId="7" priority="4">
      <formula>IF(AND(C51&lt;=2,D51&gt;=7.1),1)</formula>
    </cfRule>
  </conditionalFormatting>
  <conditionalFormatting sqref="D52">
    <cfRule type="expression" dxfId="5" priority="3">
      <formula>IF(AND(C52&lt;=2,D52&gt;=7.1),1)</formula>
    </cfRule>
  </conditionalFormatting>
  <conditionalFormatting sqref="D53">
    <cfRule type="expression" dxfId="3" priority="2">
      <formula>IF(AND(C53&lt;=2,D53&gt;=7.1),1)</formula>
    </cfRule>
  </conditionalFormatting>
  <conditionalFormatting sqref="D54">
    <cfRule type="expression" dxfId="1" priority="1">
      <formula>IF(AND(C54&lt;=2,D54&gt;=7.1),1)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ForexGrail</vt:lpstr>
      <vt:lpstr>Printout</vt:lpstr>
      <vt:lpstr>Total Strength</vt:lpstr>
      <vt:lpstr>Strength Form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Andy</cp:lastModifiedBy>
  <cp:lastPrinted>2005-12-19T16:30:32Z</cp:lastPrinted>
  <dcterms:created xsi:type="dcterms:W3CDTF">2005-03-08T08:16:43Z</dcterms:created>
  <dcterms:modified xsi:type="dcterms:W3CDTF">2009-12-10T04:40:10Z</dcterms:modified>
</cp:coreProperties>
</file>