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tables/table4.xml" ContentType="application/vnd.openxmlformats-officedocument.spreadsheetml.table+xml"/>
  <Override PartName="/xl/tables/table16.xml" ContentType="application/vnd.openxmlformats-officedocument.spreadsheetml.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2.xml" ContentType="application/vnd.openxmlformats-officedocument.spreadsheetml.table+xml"/>
  <Override PartName="/xl/tables/table14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15.xml" ContentType="application/vnd.openxmlformats-officedocument.spreadsheetml.table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tables/table1.xml" ContentType="application/vnd.openxmlformats-officedocument.spreadsheetml.table+xml"/>
  <Override PartName="/xl/tables/table13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80" yWindow="75" windowWidth="13335" windowHeight="4845" tabRatio="744" firstSheet="16" activeTab="21"/>
  </bookViews>
  <sheets>
    <sheet name="MAY2007" sheetId="1" r:id="rId1"/>
    <sheet name="JUNE2007" sheetId="10" r:id="rId2"/>
    <sheet name="JULY2007" sheetId="9" r:id="rId3"/>
    <sheet name="AUG2007" sheetId="11" r:id="rId4"/>
    <sheet name="SEPT2007" sheetId="12" r:id="rId5"/>
    <sheet name="OCT2007" sheetId="13" r:id="rId6"/>
    <sheet name="NOV2007" sheetId="2" r:id="rId7"/>
    <sheet name="DEC2007" sheetId="3" r:id="rId8"/>
    <sheet name="Jan2008" sheetId="4" r:id="rId9"/>
    <sheet name="Feb2008" sheetId="5" r:id="rId10"/>
    <sheet name="March2008" sheetId="6" r:id="rId11"/>
    <sheet name="APRIL2008" sheetId="7" r:id="rId12"/>
    <sheet name="MAY2008" sheetId="8" r:id="rId13"/>
    <sheet name="JUN2008" sheetId="14" r:id="rId14"/>
    <sheet name="JULY2008" sheetId="15" r:id="rId15"/>
    <sheet name="AUG2008" sheetId="16" r:id="rId16"/>
    <sheet name="SEPT2008" sheetId="17" r:id="rId17"/>
    <sheet name="OCT2008" sheetId="18" r:id="rId18"/>
    <sheet name="NOV2008" sheetId="23" r:id="rId19"/>
    <sheet name="DEC2008" sheetId="24" r:id="rId20"/>
    <sheet name="Jan2009" sheetId="21" r:id="rId21"/>
    <sheet name="FEB2009" sheetId="22" r:id="rId22"/>
    <sheet name="MARCH2009" sheetId="25" r:id="rId23"/>
    <sheet name="April2009" sheetId="19" r:id="rId24"/>
    <sheet name="May2009" sheetId="20" r:id="rId25"/>
    <sheet name="June2009" sheetId="26" r:id="rId26"/>
  </sheets>
  <definedNames>
    <definedName name="_xlnm._FilterDatabase" localSheetId="8" hidden="1">'Jan2008'!$D$61:$H$65</definedName>
    <definedName name="BulkQuotes_RangeDataSource">#REF!</definedName>
    <definedName name="BulkQuotes_RangeTicker">#REF!</definedName>
    <definedName name="EURUSD_X_Last">#REF!</definedName>
  </definedNames>
  <calcPr calcId="125725"/>
</workbook>
</file>

<file path=xl/calcChain.xml><?xml version="1.0" encoding="utf-8"?>
<calcChain xmlns="http://schemas.openxmlformats.org/spreadsheetml/2006/main">
  <c r="I45" i="20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71" i="19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96" i="25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68" i="22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67" i="21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64" i="2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69" i="23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M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L68" s="1"/>
  <c r="M68" s="1"/>
  <c r="L69" s="1"/>
  <c r="M69" s="1"/>
  <c r="E71"/>
  <c r="F71"/>
  <c r="G71"/>
  <c r="E72" s="1"/>
  <c r="H71"/>
  <c r="O72"/>
  <c r="P72"/>
  <c r="E75"/>
  <c r="I2" i="18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2" i="17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2" i="16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2" i="15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2" i="14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2" i="8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2" i="7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2" i="6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2" i="5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2" i="4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2" i="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2" i="13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2" i="1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2" i="9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2" i="1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2" i="10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K95" i="25"/>
  <c r="K96" s="1"/>
  <c r="K94"/>
  <c r="M93"/>
  <c r="L94" s="1"/>
  <c r="M94" s="1"/>
  <c r="L95" s="1"/>
  <c r="M95" s="1"/>
  <c r="L96" s="1"/>
  <c r="M96" s="1"/>
  <c r="L93"/>
  <c r="K93"/>
  <c r="M2" i="26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H99" i="25"/>
  <c r="G99"/>
  <c r="F99"/>
  <c r="E99"/>
  <c r="E103"/>
  <c r="H70" i="22"/>
  <c r="G70"/>
  <c r="F70"/>
  <c r="E70"/>
  <c r="E74"/>
  <c r="H69" i="21"/>
  <c r="G69"/>
  <c r="F69"/>
  <c r="E69"/>
  <c r="E73"/>
  <c r="E67" i="24"/>
  <c r="H66"/>
  <c r="G66"/>
  <c r="F66"/>
  <c r="E66"/>
  <c r="E70"/>
  <c r="T83" i="18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"/>
  <c r="T84" s="1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"/>
  <c r="S84" s="1"/>
  <c r="H85"/>
  <c r="G85"/>
  <c r="F85"/>
  <c r="E85"/>
  <c r="M2" i="25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L68" s="1"/>
  <c r="M68" s="1"/>
  <c r="L69" s="1"/>
  <c r="M69" s="1"/>
  <c r="L70" s="1"/>
  <c r="M70" s="1"/>
  <c r="L71" s="1"/>
  <c r="M71" s="1"/>
  <c r="L72" s="1"/>
  <c r="M72" s="1"/>
  <c r="L73" s="1"/>
  <c r="M73" s="1"/>
  <c r="L74" s="1"/>
  <c r="M74" s="1"/>
  <c r="L75" s="1"/>
  <c r="M75" s="1"/>
  <c r="L76" s="1"/>
  <c r="M76" s="1"/>
  <c r="L77" s="1"/>
  <c r="M77" s="1"/>
  <c r="L78" s="1"/>
  <c r="M78" s="1"/>
  <c r="L79" s="1"/>
  <c r="M79" s="1"/>
  <c r="L80" s="1"/>
  <c r="M80" s="1"/>
  <c r="L81" s="1"/>
  <c r="M81" s="1"/>
  <c r="L82" s="1"/>
  <c r="M82" s="1"/>
  <c r="L83" s="1"/>
  <c r="M83" s="1"/>
  <c r="L84" s="1"/>
  <c r="M84" s="1"/>
  <c r="L85" s="1"/>
  <c r="M85" s="1"/>
  <c r="L86" s="1"/>
  <c r="M86" s="1"/>
  <c r="L87" s="1"/>
  <c r="M87" s="1"/>
  <c r="L88" s="1"/>
  <c r="M88" s="1"/>
  <c r="L89" s="1"/>
  <c r="M89" s="1"/>
  <c r="L90" s="1"/>
  <c r="M90" s="1"/>
  <c r="L91" s="1"/>
  <c r="M91" s="1"/>
  <c r="L92" s="1"/>
  <c r="M92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M2" i="24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M2" i="2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L68" s="1"/>
  <c r="M68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M2" i="21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E47" i="10"/>
  <c r="E42" i="9"/>
  <c r="E45" i="11"/>
  <c r="E48" i="12"/>
  <c r="E69" i="13"/>
  <c r="E55" i="2"/>
  <c r="F48" i="3"/>
  <c r="E66" i="4"/>
  <c r="E68" i="5"/>
  <c r="E69" i="6"/>
  <c r="E66" i="7"/>
  <c r="E86" i="8"/>
  <c r="E87" i="14"/>
  <c r="E88" i="15"/>
  <c r="E83" i="16"/>
  <c r="E100" i="17"/>
  <c r="E89" i="18"/>
  <c r="E80" i="19"/>
  <c r="E54" i="20"/>
  <c r="H50"/>
  <c r="G50"/>
  <c r="F50"/>
  <c r="E50"/>
  <c r="M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E77" i="19"/>
  <c r="H76"/>
  <c r="G76"/>
  <c r="F76"/>
  <c r="E76"/>
  <c r="P80"/>
  <c r="O80"/>
  <c r="K4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3"/>
  <c r="L3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L68" s="1"/>
  <c r="M68" s="1"/>
  <c r="L69" s="1"/>
  <c r="M69" s="1"/>
  <c r="L70" s="1"/>
  <c r="M70" s="1"/>
  <c r="L71" s="1"/>
  <c r="M71" s="1"/>
  <c r="M2"/>
  <c r="K2"/>
  <c r="H43" i="12"/>
  <c r="G43"/>
  <c r="F43"/>
  <c r="E43"/>
  <c r="H64" i="13"/>
  <c r="G64"/>
  <c r="F64"/>
  <c r="E64"/>
  <c r="E65" s="1"/>
  <c r="H50" i="2"/>
  <c r="G50"/>
  <c r="E51" s="1"/>
  <c r="F50"/>
  <c r="E50"/>
  <c r="H43" i="3"/>
  <c r="G43"/>
  <c r="F43"/>
  <c r="E44" s="1"/>
  <c r="E43"/>
  <c r="H61" i="4"/>
  <c r="G61"/>
  <c r="F61"/>
  <c r="E62" s="1"/>
  <c r="E61"/>
  <c r="H95" i="17"/>
  <c r="G95"/>
  <c r="F95"/>
  <c r="E95"/>
  <c r="H78" i="16"/>
  <c r="G78"/>
  <c r="F78"/>
  <c r="E78"/>
  <c r="E79"/>
  <c r="H83" i="15"/>
  <c r="G83"/>
  <c r="F83"/>
  <c r="E83"/>
  <c r="E84"/>
  <c r="H82" i="14"/>
  <c r="G82"/>
  <c r="F82"/>
  <c r="E82"/>
  <c r="E83"/>
  <c r="H81" i="8"/>
  <c r="G81"/>
  <c r="F81"/>
  <c r="E81"/>
  <c r="E82"/>
  <c r="H61" i="7"/>
  <c r="G61"/>
  <c r="F61"/>
  <c r="E61"/>
  <c r="E62"/>
  <c r="H64" i="6"/>
  <c r="G64"/>
  <c r="F64"/>
  <c r="E64"/>
  <c r="E65"/>
  <c r="H63" i="5"/>
  <c r="G63"/>
  <c r="F63"/>
  <c r="E63"/>
  <c r="E64"/>
  <c r="M2" i="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L2" i="3"/>
  <c r="K3" s="1"/>
  <c r="L3" s="1"/>
  <c r="K4" s="1"/>
  <c r="L4" s="1"/>
  <c r="K5" s="1"/>
  <c r="L5" s="1"/>
  <c r="K6" s="1"/>
  <c r="L6" s="1"/>
  <c r="K7" s="1"/>
  <c r="L7" s="1"/>
  <c r="K8" s="1"/>
  <c r="L8" s="1"/>
  <c r="K9" s="1"/>
  <c r="L9" s="1"/>
  <c r="K10" s="1"/>
  <c r="L10" s="1"/>
  <c r="K11" s="1"/>
  <c r="L11" s="1"/>
  <c r="K12" s="1"/>
  <c r="L12" s="1"/>
  <c r="K13" s="1"/>
  <c r="L13" s="1"/>
  <c r="K14" s="1"/>
  <c r="L14" s="1"/>
  <c r="K15" s="1"/>
  <c r="L15" s="1"/>
  <c r="K16" s="1"/>
  <c r="L16" s="1"/>
  <c r="K17" s="1"/>
  <c r="L17" s="1"/>
  <c r="K18" s="1"/>
  <c r="L18" s="1"/>
  <c r="K19" s="1"/>
  <c r="L19" s="1"/>
  <c r="K20" s="1"/>
  <c r="L20" s="1"/>
  <c r="K21" s="1"/>
  <c r="L21" s="1"/>
  <c r="K22" s="1"/>
  <c r="L22" s="1"/>
  <c r="K23" s="1"/>
  <c r="L23" s="1"/>
  <c r="K24" s="1"/>
  <c r="L24" s="1"/>
  <c r="K25" s="1"/>
  <c r="L25" s="1"/>
  <c r="K26" s="1"/>
  <c r="L26" s="1"/>
  <c r="K27" s="1"/>
  <c r="L27" s="1"/>
  <c r="K28" s="1"/>
  <c r="L28" s="1"/>
  <c r="K29" s="1"/>
  <c r="L29" s="1"/>
  <c r="K30" s="1"/>
  <c r="L30" s="1"/>
  <c r="K31" s="1"/>
  <c r="L31" s="1"/>
  <c r="K32" s="1"/>
  <c r="L32" s="1"/>
  <c r="K33" s="1"/>
  <c r="L33" s="1"/>
  <c r="K34" s="1"/>
  <c r="L34" s="1"/>
  <c r="K35" s="1"/>
  <c r="L35" s="1"/>
  <c r="K36" s="1"/>
  <c r="L36" s="1"/>
  <c r="K37" s="1"/>
  <c r="L37" s="1"/>
  <c r="K38" s="1"/>
  <c r="L38" s="1"/>
  <c r="K39" s="1"/>
  <c r="L39" s="1"/>
  <c r="K40" s="1"/>
  <c r="L40" s="1"/>
  <c r="K41" s="1"/>
  <c r="L41" s="1"/>
  <c r="J2"/>
  <c r="J3" s="1"/>
  <c r="J4" s="1"/>
  <c r="J5" s="1"/>
  <c r="J6" s="1"/>
  <c r="J7" s="1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M2" i="1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M2" i="13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K2"/>
  <c r="K3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H37" i="9"/>
  <c r="G40" i="11"/>
  <c r="F40"/>
  <c r="E40"/>
  <c r="H40"/>
  <c r="M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M2" i="9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G37"/>
  <c r="F37"/>
  <c r="E37"/>
  <c r="K3" i="10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G42"/>
  <c r="E43" s="1"/>
  <c r="F42"/>
  <c r="E42"/>
  <c r="M2"/>
  <c r="E86" i="18"/>
  <c r="M2"/>
  <c r="L3" s="1"/>
  <c r="M3" s="1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L60" s="1"/>
  <c r="M60" s="1"/>
  <c r="L61" s="1"/>
  <c r="M61" s="1"/>
  <c r="L62" s="1"/>
  <c r="M62" s="1"/>
  <c r="L63" s="1"/>
  <c r="M63" s="1"/>
  <c r="L64" s="1"/>
  <c r="M64" s="1"/>
  <c r="L65" s="1"/>
  <c r="M65" s="1"/>
  <c r="L66" s="1"/>
  <c r="M66" s="1"/>
  <c r="L67" s="1"/>
  <c r="M67" s="1"/>
  <c r="L68" s="1"/>
  <c r="M68" s="1"/>
  <c r="L69" s="1"/>
  <c r="M69" s="1"/>
  <c r="L70" s="1"/>
  <c r="M70" s="1"/>
  <c r="L71" s="1"/>
  <c r="M71" s="1"/>
  <c r="L72" s="1"/>
  <c r="M72" s="1"/>
  <c r="L73" s="1"/>
  <c r="M73" s="1"/>
  <c r="L74" s="1"/>
  <c r="M74" s="1"/>
  <c r="L75" s="1"/>
  <c r="M75" s="1"/>
  <c r="L76" s="1"/>
  <c r="M76" s="1"/>
  <c r="L77" s="1"/>
  <c r="M77" s="1"/>
  <c r="L78" s="1"/>
  <c r="M78" s="1"/>
  <c r="L79" s="1"/>
  <c r="M79" s="1"/>
  <c r="L80" s="1"/>
  <c r="M80" s="1"/>
  <c r="L81" s="1"/>
  <c r="M81" s="1"/>
  <c r="L82" s="1"/>
  <c r="M82" s="1"/>
  <c r="L83" s="1"/>
  <c r="M83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M2" i="15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3"/>
  <c r="M2" i="17"/>
  <c r="L3"/>
  <c r="M3"/>
  <c r="L4"/>
  <c r="M4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M2" i="16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J55" i="1"/>
  <c r="K2" i="16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L3" i="14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M3" i="8"/>
  <c r="M2" i="14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3"/>
  <c r="K2"/>
  <c r="M2" i="4"/>
  <c r="L3"/>
  <c r="M3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41" s="1"/>
  <c r="M41" s="1"/>
  <c r="L42" s="1"/>
  <c r="M42" s="1"/>
  <c r="L43" s="1"/>
  <c r="M43" s="1"/>
  <c r="L44" s="1"/>
  <c r="M44" s="1"/>
  <c r="L45" s="1"/>
  <c r="M45" s="1"/>
  <c r="L46" s="1"/>
  <c r="M46" s="1"/>
  <c r="L47" s="1"/>
  <c r="M47" s="1"/>
  <c r="L48" s="1"/>
  <c r="M48" s="1"/>
  <c r="L49" s="1"/>
  <c r="M49" s="1"/>
  <c r="L50" s="1"/>
  <c r="M50" s="1"/>
  <c r="L51" s="1"/>
  <c r="M51" s="1"/>
  <c r="L52" s="1"/>
  <c r="M52" s="1"/>
  <c r="L53" s="1"/>
  <c r="M53" s="1"/>
  <c r="L54" s="1"/>
  <c r="M54" s="1"/>
  <c r="L55" s="1"/>
  <c r="M55" s="1"/>
  <c r="L56" s="1"/>
  <c r="M56" s="1"/>
  <c r="L57" s="1"/>
  <c r="M57" s="1"/>
  <c r="L58" s="1"/>
  <c r="M58" s="1"/>
  <c r="L59" s="1"/>
  <c r="M59" s="1"/>
  <c r="K2"/>
  <c r="K3" s="1"/>
  <c r="K4" s="1"/>
  <c r="K5" s="1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L3" i="5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M2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L4" i="6"/>
  <c r="M4"/>
  <c r="M2"/>
  <c r="L3"/>
  <c r="M3"/>
  <c r="L3" i="7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M2"/>
  <c r="M2" i="8"/>
  <c r="L3"/>
  <c r="L4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2"/>
  <c r="K5" i="7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4"/>
  <c r="K3"/>
  <c r="K2"/>
  <c r="K4" i="6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3"/>
  <c r="K2"/>
  <c r="E96" i="17"/>
  <c r="L3" i="10"/>
  <c r="M3"/>
  <c r="L4" s="1"/>
  <c r="M4" s="1"/>
  <c r="L5" s="1"/>
  <c r="M5" s="1"/>
  <c r="L6" s="1"/>
  <c r="M6" s="1"/>
  <c r="L7" s="1"/>
  <c r="M7" s="1"/>
  <c r="L8" s="1"/>
  <c r="M8" s="1"/>
  <c r="L9" s="1"/>
  <c r="M9" s="1"/>
  <c r="L10" s="1"/>
  <c r="M10" s="1"/>
  <c r="L11" s="1"/>
  <c r="M11" s="1"/>
  <c r="L12" s="1"/>
  <c r="M12" s="1"/>
  <c r="L13" s="1"/>
  <c r="M13" s="1"/>
  <c r="L14" s="1"/>
  <c r="M14" s="1"/>
  <c r="L15" s="1"/>
  <c r="M15" s="1"/>
  <c r="L16" s="1"/>
  <c r="M16" s="1"/>
  <c r="L17" s="1"/>
  <c r="M17" s="1"/>
  <c r="L18" s="1"/>
  <c r="M18" s="1"/>
  <c r="L19" s="1"/>
  <c r="M19" s="1"/>
  <c r="L20" s="1"/>
  <c r="M20" s="1"/>
  <c r="L21" s="1"/>
  <c r="M21" s="1"/>
  <c r="L22" s="1"/>
  <c r="M22" s="1"/>
  <c r="L23" s="1"/>
  <c r="M23" s="1"/>
  <c r="L24" s="1"/>
  <c r="M24" s="1"/>
  <c r="L25" s="1"/>
  <c r="M25" s="1"/>
  <c r="L26" s="1"/>
  <c r="M26" s="1"/>
  <c r="L27" s="1"/>
  <c r="M27" s="1"/>
  <c r="L28" s="1"/>
  <c r="M28" s="1"/>
  <c r="L29" s="1"/>
  <c r="M29" s="1"/>
  <c r="L30" s="1"/>
  <c r="M30" s="1"/>
  <c r="L31" s="1"/>
  <c r="M31" s="1"/>
  <c r="L32" s="1"/>
  <c r="M32" s="1"/>
  <c r="L33" s="1"/>
  <c r="M33" s="1"/>
  <c r="L34" s="1"/>
  <c r="M34" s="1"/>
  <c r="L35" s="1"/>
  <c r="M35" s="1"/>
  <c r="L36" s="1"/>
  <c r="M36" s="1"/>
  <c r="L37" s="1"/>
  <c r="M37" s="1"/>
  <c r="L38" s="1"/>
  <c r="M38" s="1"/>
  <c r="L39" s="1"/>
  <c r="M39" s="1"/>
  <c r="L40" s="1"/>
  <c r="M40" s="1"/>
  <c r="L5" i="17"/>
  <c r="M5"/>
  <c r="L5" i="6"/>
  <c r="M5"/>
  <c r="M4" i="8"/>
  <c r="L5"/>
  <c r="L6" i="17"/>
  <c r="M6"/>
  <c r="L6" i="6"/>
  <c r="M6"/>
  <c r="M5" i="8"/>
  <c r="L6"/>
  <c r="L7" i="17"/>
  <c r="M7"/>
  <c r="L7" i="6"/>
  <c r="M7"/>
  <c r="M6" i="8"/>
  <c r="L7"/>
  <c r="L8" i="17"/>
  <c r="M8"/>
  <c r="L8" i="6"/>
  <c r="M8"/>
  <c r="M7" i="8"/>
  <c r="L8"/>
  <c r="L9" i="17"/>
  <c r="M9"/>
  <c r="L9" i="6"/>
  <c r="M9"/>
  <c r="M8" i="8"/>
  <c r="L9"/>
  <c r="L10" i="17"/>
  <c r="M10"/>
  <c r="L10" i="6"/>
  <c r="M10"/>
  <c r="M9" i="8"/>
  <c r="L10"/>
  <c r="L11" i="17"/>
  <c r="M11"/>
  <c r="L11" i="6"/>
  <c r="M11"/>
  <c r="M10" i="8"/>
  <c r="L11"/>
  <c r="L12" i="17"/>
  <c r="M12"/>
  <c r="L12" i="6"/>
  <c r="M12"/>
  <c r="M11" i="8"/>
  <c r="L12"/>
  <c r="L13" i="17"/>
  <c r="M13"/>
  <c r="L13" i="6"/>
  <c r="M13"/>
  <c r="M12" i="8"/>
  <c r="L13"/>
  <c r="L14" i="17"/>
  <c r="M14"/>
  <c r="L14" i="6"/>
  <c r="M14"/>
  <c r="M13" i="8"/>
  <c r="L14"/>
  <c r="L15" i="17"/>
  <c r="M15"/>
  <c r="L15" i="6"/>
  <c r="M15"/>
  <c r="M14" i="8"/>
  <c r="L15"/>
  <c r="L16" i="17"/>
  <c r="M16"/>
  <c r="L16" i="6"/>
  <c r="M16"/>
  <c r="M15" i="8"/>
  <c r="L16"/>
  <c r="L17" i="17"/>
  <c r="M17"/>
  <c r="L17" i="6"/>
  <c r="M17"/>
  <c r="M16" i="8"/>
  <c r="L17"/>
  <c r="L18" i="17"/>
  <c r="M18"/>
  <c r="L18" i="6"/>
  <c r="M18"/>
  <c r="M17" i="8"/>
  <c r="L18"/>
  <c r="L19" i="17"/>
  <c r="M19"/>
  <c r="L19" i="6"/>
  <c r="M19"/>
  <c r="M18" i="8"/>
  <c r="L19"/>
  <c r="L20" i="17"/>
  <c r="M20"/>
  <c r="L20" i="6"/>
  <c r="M20"/>
  <c r="M19" i="8"/>
  <c r="L20"/>
  <c r="L21" i="17"/>
  <c r="M21"/>
  <c r="L21" i="6"/>
  <c r="M21"/>
  <c r="M20" i="8"/>
  <c r="L21"/>
  <c r="L22" i="17"/>
  <c r="M22"/>
  <c r="L22" i="6"/>
  <c r="M22"/>
  <c r="M21" i="8"/>
  <c r="L22"/>
  <c r="L23" i="17"/>
  <c r="M23"/>
  <c r="L23" i="6"/>
  <c r="M23"/>
  <c r="M22" i="8"/>
  <c r="L23"/>
  <c r="L24" i="17"/>
  <c r="M24"/>
  <c r="L24" i="6"/>
  <c r="M24"/>
  <c r="M23" i="8"/>
  <c r="L24"/>
  <c r="L25" i="17"/>
  <c r="M25"/>
  <c r="L25" i="6"/>
  <c r="M25"/>
  <c r="M24" i="8"/>
  <c r="L25"/>
  <c r="L26" i="17"/>
  <c r="M26"/>
  <c r="L26" i="6"/>
  <c r="M26"/>
  <c r="M25" i="8"/>
  <c r="L26"/>
  <c r="L27" i="17"/>
  <c r="M27"/>
  <c r="L27" i="6"/>
  <c r="M27"/>
  <c r="M26" i="8"/>
  <c r="L27"/>
  <c r="L28" i="17"/>
  <c r="M28"/>
  <c r="L28" i="6"/>
  <c r="M28"/>
  <c r="M27" i="8"/>
  <c r="L28"/>
  <c r="L29" i="17"/>
  <c r="M29"/>
  <c r="L29" i="6"/>
  <c r="M29"/>
  <c r="M28" i="8"/>
  <c r="L29"/>
  <c r="L30" i="17"/>
  <c r="M30"/>
  <c r="L30" i="6"/>
  <c r="M30"/>
  <c r="M29" i="8"/>
  <c r="L30"/>
  <c r="L31" i="17"/>
  <c r="M31"/>
  <c r="L31" i="6"/>
  <c r="M31"/>
  <c r="M30" i="8"/>
  <c r="L31"/>
  <c r="L32" i="17"/>
  <c r="M32"/>
  <c r="L32" i="6"/>
  <c r="M32"/>
  <c r="M31" i="8"/>
  <c r="L32"/>
  <c r="L33" i="17"/>
  <c r="M33"/>
  <c r="L33" i="6"/>
  <c r="M33"/>
  <c r="M32" i="8"/>
  <c r="L33"/>
  <c r="L34" i="17"/>
  <c r="M34"/>
  <c r="L34" i="6"/>
  <c r="M34"/>
  <c r="M33" i="8"/>
  <c r="L34"/>
  <c r="L35" i="17"/>
  <c r="M35"/>
  <c r="L35" i="6"/>
  <c r="M35"/>
  <c r="M34" i="8"/>
  <c r="L35"/>
  <c r="L36" i="17"/>
  <c r="M36"/>
  <c r="L36" i="6"/>
  <c r="M36"/>
  <c r="M35" i="8"/>
  <c r="L36"/>
  <c r="L37" i="17"/>
  <c r="M37"/>
  <c r="L37" i="6"/>
  <c r="M37"/>
  <c r="M36" i="8"/>
  <c r="L37"/>
  <c r="L38" i="17"/>
  <c r="M38"/>
  <c r="L38" i="6"/>
  <c r="M38"/>
  <c r="M37" i="8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39" i="17"/>
  <c r="M39"/>
  <c r="L39" i="6"/>
  <c r="M39"/>
  <c r="L40" i="17"/>
  <c r="M40"/>
  <c r="L40" i="6"/>
  <c r="M40"/>
  <c r="L41" i="17"/>
  <c r="M41"/>
  <c r="L41" i="6"/>
  <c r="M41"/>
  <c r="L42" i="17"/>
  <c r="M42"/>
  <c r="L42" i="6"/>
  <c r="M42"/>
  <c r="L43" i="17"/>
  <c r="M43"/>
  <c r="L43" i="6"/>
  <c r="M43"/>
  <c r="L44" i="17"/>
  <c r="M44"/>
  <c r="L44" i="6"/>
  <c r="M44"/>
  <c r="L45" i="17"/>
  <c r="M45"/>
  <c r="L45" i="6"/>
  <c r="M45"/>
  <c r="L46" i="17"/>
  <c r="M46"/>
  <c r="L46" i="6"/>
  <c r="M46"/>
  <c r="L47" i="17"/>
  <c r="M47"/>
  <c r="L47" i="6"/>
  <c r="M47"/>
  <c r="L48" i="17"/>
  <c r="M48"/>
  <c r="L48" i="6"/>
  <c r="M48"/>
  <c r="L49" i="17"/>
  <c r="M49"/>
  <c r="L49" i="6"/>
  <c r="M49"/>
  <c r="L50" i="17"/>
  <c r="M50"/>
  <c r="L50" i="6"/>
  <c r="M50"/>
  <c r="L51" i="17"/>
  <c r="M51"/>
  <c r="L51" i="6"/>
  <c r="M51"/>
  <c r="L52" i="17"/>
  <c r="M52"/>
  <c r="L52" i="6"/>
  <c r="M52"/>
  <c r="L53" i="17"/>
  <c r="M53"/>
  <c r="L53" i="6"/>
  <c r="M53"/>
  <c r="L54" i="17"/>
  <c r="M54"/>
  <c r="L54" i="6"/>
  <c r="M54"/>
  <c r="L55" i="17"/>
  <c r="M55"/>
  <c r="L55" i="6"/>
  <c r="M55"/>
  <c r="L56" i="17"/>
  <c r="M56"/>
  <c r="L56" i="6"/>
  <c r="M56"/>
  <c r="L57" i="17"/>
  <c r="M57"/>
  <c r="L57" i="6"/>
  <c r="M57"/>
  <c r="L58" i="17"/>
  <c r="M58"/>
  <c r="L58" i="6"/>
  <c r="M58"/>
  <c r="L59" i="17"/>
  <c r="M59"/>
  <c r="L59" i="6"/>
  <c r="M59"/>
  <c r="L60" i="17"/>
  <c r="M60"/>
  <c r="L60" i="6"/>
  <c r="M60"/>
  <c r="L61" i="17"/>
  <c r="M61"/>
  <c r="L61" i="6"/>
  <c r="M61"/>
  <c r="L62" i="17"/>
  <c r="M62"/>
  <c r="L62" i="6"/>
  <c r="L63" i="17"/>
  <c r="M63"/>
  <c r="M62" i="6"/>
  <c r="L64" i="17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E38" i="9" l="1"/>
  <c r="E41" i="11"/>
  <c r="E44" i="12"/>
  <c r="E51" i="20"/>
  <c r="E100" i="25"/>
  <c r="E71" i="22"/>
  <c r="E70" i="21"/>
</calcChain>
</file>

<file path=xl/sharedStrings.xml><?xml version="1.0" encoding="utf-8"?>
<sst xmlns="http://schemas.openxmlformats.org/spreadsheetml/2006/main" count="3840" uniqueCount="295">
  <si>
    <t>Currency</t>
  </si>
  <si>
    <t>Entry</t>
  </si>
  <si>
    <t>Target1</t>
  </si>
  <si>
    <t>Target2</t>
  </si>
  <si>
    <t>target3</t>
  </si>
  <si>
    <t>Stop</t>
  </si>
  <si>
    <t>Risk</t>
  </si>
  <si>
    <t>Direction</t>
  </si>
  <si>
    <t>EURUSD</t>
  </si>
  <si>
    <t>SELL</t>
  </si>
  <si>
    <t>BUY</t>
  </si>
  <si>
    <t xml:space="preserve"> </t>
  </si>
  <si>
    <t>Column1</t>
  </si>
  <si>
    <t>TOTAL</t>
  </si>
  <si>
    <t>RISK</t>
  </si>
  <si>
    <t>CASH</t>
  </si>
  <si>
    <t>COMPOUND</t>
  </si>
  <si>
    <t>DATE</t>
  </si>
  <si>
    <t>NET PIPS</t>
  </si>
  <si>
    <t>WIN</t>
  </si>
  <si>
    <t>LOSS</t>
  </si>
  <si>
    <t>DIRECTION</t>
  </si>
  <si>
    <t>NET PIP</t>
  </si>
  <si>
    <t>PERCENTAGE GAIN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</si>
  <si>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</si>
  <si>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</si>
  <si>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</si>
  <si>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</si>
  <si>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</si>
  <si>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</si>
  <si>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</si>
  <si>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</si>
  <si>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</si>
  <si>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</si>
  <si>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</si>
  <si>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</si>
  <si>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</si>
  <si>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</si>
  <si>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</si>
  <si>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</si>
  <si>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</si>
  <si>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</si>
  <si>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</si>
  <si>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</si>
  <si>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</si>
  <si>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</si>
  <si>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</si>
  <si>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</si>
  <si>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</si>
  <si>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</si>
  <si>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</si>
  <si>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</si>
  <si>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</si>
  <si>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</si>
  <si>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</si>
  <si>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</si>
  <si>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</si>
  <si>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</si>
  <si>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</si>
  <si>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</si>
  <si>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</si>
  <si>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</si>
  <si>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</si>
  <si>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</si>
  <si>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</si>
  <si>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</si>
  <si>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</si>
  <si>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</si>
  <si>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</si>
  <si>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</si>
  <si>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</si>
  <si>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</si>
  <si>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</si>
  <si>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</si>
  <si>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</si>
  <si>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</si>
  <si>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</si>
  <si>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</si>
  <si>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</si>
  <si>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</si>
  <si>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</si>
  <si>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</si>
  <si>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</si>
  <si>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</si>
  <si>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</si>
  <si>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</si>
  <si>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</si>
  <si>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</si>
  <si>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</si>
  <si>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</si>
  <si>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</si>
  <si>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</si>
  <si>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</si>
  <si>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</si>
  <si>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</si>
  <si>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</si>
  <si>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</si>
  <si>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</si>
  <si>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</si>
  <si>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</si>
  <si>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</si>
  <si>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</si>
  <si>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</si>
  <si>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</si>
  <si>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</si>
  <si>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</si>
  <si>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</si>
  <si>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</si>
  <si>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</si>
  <si>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</si>
  <si>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</si>
  <si>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</si>
  <si>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</si>
  <si>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</si>
  <si>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</si>
  <si>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</si>
  <si>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</si>
  <si>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</si>
  <si>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</si>
  <si>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</si>
  <si>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</si>
  <si>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</si>
  <si>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</si>
  <si>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</si>
  <si>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</si>
  <si>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</si>
  <si>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</si>
  <si>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</si>
  <si>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</si>
  <si>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</si>
  <si>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</si>
  <si>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</si>
  <si>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</si>
  <si>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</si>
  <si>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</si>
  <si>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</si>
  <si>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</si>
  <si>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</si>
  <si>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</si>
  <si>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</si>
  <si>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</si>
  <si>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</si>
  <si>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</si>
  <si>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</si>
  <si>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</si>
  <si>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</si>
  <si>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</si>
  <si>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</si>
  <si>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</si>
  <si>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</si>
  <si>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</si>
  <si>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</si>
  <si>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</si>
  <si>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</si>
  <si>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</si>
  <si>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</si>
  <si>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</si>
  <si>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</si>
  <si>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</si>
  <si>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</si>
  <si>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</si>
  <si>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</si>
  <si>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</si>
  <si>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</si>
  <si>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</si>
  <si>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</si>
  <si>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</si>
  <si>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</si>
  <si>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</si>
  <si>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</si>
  <si>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</si>
  <si>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</si>
  <si>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</si>
  <si>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</si>
  <si>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</si>
  <si>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</si>
  <si>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</si>
  <si>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</si>
  <si>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</si>
  <si>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</si>
  <si>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</si>
  <si>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</si>
  <si>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</si>
  <si>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</si>
  <si>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</si>
  <si>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</si>
  <si>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</si>
  <si>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</si>
  <si>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</si>
  <si>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</si>
  <si>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</si>
  <si>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</si>
  <si>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</si>
  <si>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</si>
  <si>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</si>
  <si>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</si>
  <si>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</si>
  <si>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</si>
  <si>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</si>
  <si>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</si>
  <si>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</si>
  <si>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</si>
  <si>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</si>
  <si>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</si>
  <si>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</si>
  <si>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</si>
  <si>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</si>
  <si>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</si>
  <si>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</si>
  <si>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</si>
  <si>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</si>
  <si>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</si>
  <si>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</si>
  <si>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</si>
  <si>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</si>
  <si>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</si>
  <si>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</si>
  <si>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</si>
  <si>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</si>
  <si>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</si>
  <si>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</si>
  <si>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</si>
  <si>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</si>
  <si>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</si>
  <si>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</si>
  <si>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</si>
  <si>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</si>
  <si>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</si>
  <si>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</si>
  <si>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</si>
  <si>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</si>
  <si>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</si>
  <si>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</si>
  <si>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</si>
  <si>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</si>
  <si>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</si>
  <si>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</si>
  <si>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</si>
  <si>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</si>
  <si>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</si>
  <si>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</si>
  <si>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</si>
  <si>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</si>
  <si>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</si>
  <si>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</si>
  <si>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</si>
  <si>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</si>
  <si>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</si>
  <si>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</si>
  <si>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</si>
  <si>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</si>
  <si>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</si>
  <si>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</si>
  <si>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</si>
  <si>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</si>
  <si>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</si>
  <si>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</si>
  <si>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</si>
  <si>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</si>
  <si>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</si>
  <si>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</si>
  <si>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</si>
  <si>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</si>
  <si>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</si>
  <si>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</si>
  <si>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</si>
  <si>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</si>
  <si>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</si>
  <si>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ENTRY</t>
  </si>
  <si>
    <t>TARGET1</t>
  </si>
  <si>
    <t>TARGET2</t>
  </si>
  <si>
    <t>TARGET3</t>
  </si>
  <si>
    <t>STOP</t>
  </si>
  <si>
    <t>CASH2</t>
  </si>
  <si>
    <t>sell</t>
  </si>
  <si>
    <t>buy</t>
  </si>
  <si>
    <t>10pip grantee</t>
  </si>
  <si>
    <t xml:space="preserve">win </t>
  </si>
  <si>
    <t>lose</t>
  </si>
  <si>
    <t>Login      : 6510282</t>
  </si>
  <si>
    <t>Password   : 8vuqpbo</t>
  </si>
  <si>
    <t>Investor   : g8nmjkk (read only password)</t>
  </si>
  <si>
    <t>[2:39:23 PM] raj: 100k demo, ok?</t>
  </si>
  <si>
    <t>0261\4560848</t>
  </si>
  <si>
    <t>win</t>
  </si>
  <si>
    <t>10pip</t>
  </si>
  <si>
    <t>Accuracy</t>
  </si>
  <si>
    <t>LOSE</t>
  </si>
  <si>
    <t>10PIP</t>
  </si>
  <si>
    <t>10 pip</t>
  </si>
  <si>
    <t>win lose</t>
  </si>
  <si>
    <t>stop</t>
  </si>
  <si>
    <t>Total</t>
  </si>
  <si>
    <t>Results</t>
  </si>
  <si>
    <t>RESULTS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</si>
</sst>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10" fontId="0" fillId="0" borderId="0" xfId="0" applyNumberFormat="1"/>
    <xf numFmtId="164" fontId="0" fillId="0" borderId="0" xfId="0" applyNumberFormat="1"/>
    <xf numFmtId="0" fontId="0" fillId="0" borderId="0" xfId="0" applyNumberFormat="1"/>
    <xf numFmtId="10" fontId="1" fillId="0" borderId="0" xfId="1" applyNumberFormat="1" applyFont="1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2" borderId="0" xfId="0" applyFill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2" xfId="0" applyNumberFormat="1" applyFont="1" applyFill="1" applyBorder="1"/>
    <xf numFmtId="10" fontId="2" fillId="3" borderId="2" xfId="0" applyNumberFormat="1" applyFont="1" applyFill="1" applyBorder="1"/>
    <xf numFmtId="1" fontId="2" fillId="3" borderId="3" xfId="0" applyNumberFormat="1" applyFont="1" applyFill="1" applyBorder="1"/>
    <xf numFmtId="1" fontId="0" fillId="4" borderId="0" xfId="0" applyNumberFormat="1" applyFill="1"/>
    <xf numFmtId="0" fontId="0" fillId="4" borderId="0" xfId="0" applyFill="1"/>
    <xf numFmtId="1" fontId="0" fillId="4" borderId="0" xfId="0" applyNumberFormat="1" applyFont="1" applyFill="1"/>
    <xf numFmtId="0" fontId="0" fillId="4" borderId="0" xfId="0" applyFont="1" applyFill="1"/>
    <xf numFmtId="9" fontId="0" fillId="4" borderId="0" xfId="0" applyNumberFormat="1" applyFill="1"/>
    <xf numFmtId="10" fontId="0" fillId="4" borderId="0" xfId="0" applyNumberFormat="1" applyFill="1"/>
    <xf numFmtId="0" fontId="2" fillId="5" borderId="4" xfId="0" applyFont="1" applyFill="1" applyBorder="1"/>
    <xf numFmtId="0" fontId="2" fillId="5" borderId="5" xfId="0" applyFont="1" applyFill="1" applyBorder="1"/>
    <xf numFmtId="0" fontId="0" fillId="0" borderId="0" xfId="0"/>
    <xf numFmtId="10" fontId="0" fillId="0" borderId="0" xfId="0" applyNumberFormat="1"/>
    <xf numFmtId="0" fontId="2" fillId="5" borderId="1" xfId="0" applyFont="1" applyFill="1" applyBorder="1"/>
    <xf numFmtId="0" fontId="2" fillId="5" borderId="2" xfId="0" applyFont="1" applyFill="1" applyBorder="1"/>
    <xf numFmtId="10" fontId="2" fillId="5" borderId="2" xfId="0" applyNumberFormat="1" applyFont="1" applyFill="1" applyBorder="1"/>
    <xf numFmtId="0" fontId="0" fillId="0" borderId="0" xfId="0" applyNumberFormat="1"/>
    <xf numFmtId="0" fontId="2" fillId="5" borderId="2" xfId="0" applyNumberFormat="1" applyFont="1" applyFill="1" applyBorder="1"/>
    <xf numFmtId="165" fontId="0" fillId="0" borderId="0" xfId="0" applyNumberFormat="1"/>
    <xf numFmtId="1" fontId="0" fillId="0" borderId="0" xfId="0" applyNumberFormat="1"/>
    <xf numFmtId="0" fontId="2" fillId="3" borderId="3" xfId="0" applyFont="1" applyFill="1" applyBorder="1"/>
    <xf numFmtId="1" fontId="2" fillId="3" borderId="2" xfId="0" applyNumberFormat="1" applyFont="1" applyFill="1" applyBorder="1"/>
    <xf numFmtId="10" fontId="0" fillId="4" borderId="0" xfId="0" applyNumberFormat="1" applyFill="1" applyBorder="1"/>
    <xf numFmtId="1" fontId="0" fillId="4" borderId="0" xfId="0" applyNumberFormat="1" applyFill="1" applyBorder="1"/>
    <xf numFmtId="0" fontId="0" fillId="4" borderId="0" xfId="0" applyFill="1" applyBorder="1"/>
    <xf numFmtId="9" fontId="0" fillId="4" borderId="0" xfId="0" applyNumberFormat="1" applyFill="1" applyBorder="1"/>
    <xf numFmtId="10" fontId="1" fillId="4" borderId="0" xfId="1" applyNumberFormat="1" applyFont="1" applyFill="1"/>
    <xf numFmtId="0" fontId="0" fillId="4" borderId="0" xfId="0" applyNumberFormat="1" applyFill="1"/>
    <xf numFmtId="2" fontId="0" fillId="4" borderId="0" xfId="0" applyNumberFormat="1" applyFill="1"/>
    <xf numFmtId="165" fontId="2" fillId="3" borderId="2" xfId="0" applyNumberFormat="1" applyFont="1" applyFill="1" applyBorder="1"/>
    <xf numFmtId="165" fontId="0" fillId="4" borderId="0" xfId="0" applyNumberFormat="1" applyFill="1"/>
    <xf numFmtId="2" fontId="0" fillId="4" borderId="0" xfId="0" applyNumberFormat="1" applyFill="1" applyBorder="1"/>
    <xf numFmtId="10" fontId="1" fillId="4" borderId="0" xfId="1" applyNumberFormat="1" applyFont="1" applyFill="1" applyBorder="1"/>
    <xf numFmtId="1" fontId="2" fillId="3" borderId="6" xfId="0" applyNumberFormat="1" applyFont="1" applyFill="1" applyBorder="1"/>
    <xf numFmtId="1" fontId="2" fillId="4" borderId="7" xfId="0" applyNumberFormat="1" applyFont="1" applyFill="1" applyBorder="1"/>
    <xf numFmtId="0" fontId="0" fillId="4" borderId="8" xfId="0" applyFont="1" applyFill="1" applyBorder="1"/>
    <xf numFmtId="0" fontId="0" fillId="4" borderId="9" xfId="0" applyFont="1" applyFill="1" applyBorder="1"/>
    <xf numFmtId="10" fontId="0" fillId="4" borderId="9" xfId="0" applyNumberFormat="1" applyFont="1" applyFill="1" applyBorder="1"/>
    <xf numFmtId="1" fontId="0" fillId="4" borderId="9" xfId="0" applyNumberFormat="1" applyFont="1" applyFill="1" applyBorder="1"/>
    <xf numFmtId="0" fontId="0" fillId="4" borderId="9" xfId="0" applyFill="1" applyBorder="1"/>
    <xf numFmtId="164" fontId="0" fillId="4" borderId="9" xfId="0" applyNumberFormat="1" applyFont="1" applyFill="1" applyBorder="1"/>
    <xf numFmtId="10" fontId="0" fillId="4" borderId="10" xfId="0" applyNumberFormat="1" applyFont="1" applyFill="1" applyBorder="1"/>
    <xf numFmtId="1" fontId="0" fillId="4" borderId="7" xfId="0" applyNumberFormat="1" applyFont="1" applyFill="1" applyBorder="1"/>
    <xf numFmtId="10" fontId="0" fillId="4" borderId="8" xfId="0" applyNumberFormat="1" applyFont="1" applyFill="1" applyBorder="1"/>
    <xf numFmtId="165" fontId="0" fillId="4" borderId="9" xfId="0" applyNumberFormat="1" applyFont="1" applyFill="1" applyBorder="1"/>
    <xf numFmtId="164" fontId="0" fillId="4" borderId="9" xfId="0" applyNumberFormat="1" applyFill="1" applyBorder="1"/>
    <xf numFmtId="0" fontId="0" fillId="4" borderId="11" xfId="0" applyFill="1" applyBorder="1"/>
    <xf numFmtId="0" fontId="0" fillId="4" borderId="11" xfId="0" applyFont="1" applyFill="1" applyBorder="1"/>
    <xf numFmtId="10" fontId="0" fillId="4" borderId="11" xfId="0" applyNumberFormat="1" applyFont="1" applyFill="1" applyBorder="1"/>
    <xf numFmtId="0" fontId="0" fillId="4" borderId="0" xfId="0" applyFont="1" applyFill="1" applyBorder="1"/>
    <xf numFmtId="0" fontId="0" fillId="4" borderId="10" xfId="0" applyFont="1" applyFill="1" applyBorder="1"/>
    <xf numFmtId="0" fontId="0" fillId="4" borderId="7" xfId="0" applyFont="1" applyFill="1" applyBorder="1"/>
    <xf numFmtId="0" fontId="0" fillId="0" borderId="0" xfId="0" applyFill="1" applyBorder="1"/>
    <xf numFmtId="165" fontId="0" fillId="4" borderId="0" xfId="0" applyNumberFormat="1" applyFill="1" applyBorder="1"/>
    <xf numFmtId="0" fontId="0" fillId="4" borderId="0" xfId="0" applyNumberFormat="1" applyFill="1" applyBorder="1"/>
    <xf numFmtId="10" fontId="3" fillId="4" borderId="0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0" fontId="2" fillId="3" borderId="2" xfId="0" applyNumberFormat="1" applyFont="1" applyFill="1" applyBorder="1" applyAlignment="1">
      <alignment horizontal="center"/>
    </xf>
    <xf numFmtId="1" fontId="2" fillId="3" borderId="6" xfId="0" applyNumberFormat="1" applyFont="1" applyFill="1" applyBorder="1" applyAlignment="1">
      <alignment horizontal="center"/>
    </xf>
    <xf numFmtId="1" fontId="2" fillId="4" borderId="7" xfId="0" applyNumberFormat="1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0" fillId="4" borderId="8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0" fontId="0" fillId="4" borderId="9" xfId="0" applyNumberFormat="1" applyFont="1" applyFill="1" applyBorder="1" applyAlignment="1">
      <alignment horizontal="center"/>
    </xf>
    <xf numFmtId="1" fontId="0" fillId="4" borderId="9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5" fontId="0" fillId="4" borderId="9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4" borderId="9" xfId="0" applyNumberFormat="1" applyFill="1" applyBorder="1"/>
    <xf numFmtId="165" fontId="0" fillId="4" borderId="8" xfId="0" applyNumberFormat="1" applyFont="1" applyFill="1" applyBorder="1"/>
    <xf numFmtId="0" fontId="4" fillId="2" borderId="0" xfId="0" applyFont="1" applyFill="1"/>
    <xf numFmtId="0" fontId="0" fillId="4" borderId="8" xfId="0" applyFill="1" applyBorder="1"/>
    <xf numFmtId="9" fontId="0" fillId="0" borderId="0" xfId="0" applyNumberFormat="1"/>
  </cellXfs>
  <cellStyles count="2">
    <cellStyle name="Normal" xfId="0" builtinId="0"/>
    <cellStyle name="Percent" xfId="1" builtinId="5"/>
  </cellStyles>
  <dxfs count="259"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bgColor indexed="65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2" formatCode="0.00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0" formatCode="General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2" formatCode="0.00"/>
      <fill>
        <patternFill>
          <bgColor theme="0"/>
        </patternFill>
      </fill>
    </dxf>
    <dxf>
      <numFmt numFmtId="2" formatCode="0.0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" formatCode="0"/>
      <fill>
        <patternFill>
          <bgColor theme="0"/>
        </patternFill>
      </fill>
    </dxf>
    <dxf>
      <numFmt numFmtId="14" formatCode="0.00%"/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 outline="0">
        <left style="thin">
          <color theme="4" tint="0.39997558519241921"/>
        </left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" formatCode="0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14" formatCode="0.00%"/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14" formatCode="0.00%"/>
    </dxf>
    <dxf>
      <numFmt numFmtId="164" formatCode="[$-F800]dddd\,\ mmmm\ dd\,\ yyyy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0"/>
  <c:chart>
    <c:title/>
    <c:view3D>
      <c:depthPercent val="100"/>
      <c:perspective val="30"/>
    </c:view3D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5752292203218233E-2"/>
          <c:y val="1.8282341415448343E-2"/>
          <c:w val="0.81632444421236816"/>
          <c:h val="0.94724017208098432"/>
        </c:manualLayout>
      </c:layout>
      <c:bar3DChart>
        <c:barDir val="col"/>
        <c:grouping val="clustered"/>
        <c:ser>
          <c:idx val="1"/>
          <c:order val="0"/>
          <c:tx>
            <c:strRef>
              <c:f>'MAY2008'!$M$1</c:f>
              <c:strCache>
                <c:ptCount val="1"/>
                <c:pt idx="0">
                  <c:v>COMPOUND</c:v>
                </c:pt>
              </c:strCache>
            </c:strRef>
          </c:tx>
          <c:val>
            <c:numRef>
              <c:f>'MAY2008'!$M$2:$M$79</c:f>
              <c:numCache>
                <c:formatCode>0.00</c:formatCode>
                <c:ptCount val="78"/>
                <c:pt idx="0">
                  <c:v>5400</c:v>
                </c:pt>
                <c:pt idx="1">
                  <c:v>5778</c:v>
                </c:pt>
                <c:pt idx="2">
                  <c:v>5951.34</c:v>
                </c:pt>
                <c:pt idx="3">
                  <c:v>6010.8534</c:v>
                </c:pt>
                <c:pt idx="4">
                  <c:v>5830.5277980000001</c:v>
                </c:pt>
                <c:pt idx="5">
                  <c:v>5888.8330759800001</c:v>
                </c:pt>
                <c:pt idx="6">
                  <c:v>6065.4980682594005</c:v>
                </c:pt>
                <c:pt idx="7">
                  <c:v>6247.4630103071822</c:v>
                </c:pt>
                <c:pt idx="8">
                  <c:v>6309.9376404102541</c:v>
                </c:pt>
                <c:pt idx="9">
                  <c:v>6373.0370168143563</c:v>
                </c:pt>
                <c:pt idx="10">
                  <c:v>6181.8459063099253</c:v>
                </c:pt>
                <c:pt idx="11">
                  <c:v>5996.3905291206274</c:v>
                </c:pt>
                <c:pt idx="12">
                  <c:v>7435.5242561095783</c:v>
                </c:pt>
                <c:pt idx="13">
                  <c:v>7956.0109540372487</c:v>
                </c:pt>
                <c:pt idx="14">
                  <c:v>7717.3306254161316</c:v>
                </c:pt>
                <c:pt idx="15">
                  <c:v>7485.8107066536477</c:v>
                </c:pt>
                <c:pt idx="16">
                  <c:v>7710.3850278532573</c:v>
                </c:pt>
                <c:pt idx="17">
                  <c:v>7787.4888781317895</c:v>
                </c:pt>
                <c:pt idx="18">
                  <c:v>7865.3637669131076</c:v>
                </c:pt>
                <c:pt idx="19">
                  <c:v>7944.0174045822387</c:v>
                </c:pt>
                <c:pt idx="20">
                  <c:v>8023.4575786280611</c:v>
                </c:pt>
                <c:pt idx="21">
                  <c:v>8264.1613059869032</c:v>
                </c:pt>
                <c:pt idx="22">
                  <c:v>8016.236466807296</c:v>
                </c:pt>
                <c:pt idx="23">
                  <c:v>8817.8601134880264</c:v>
                </c:pt>
                <c:pt idx="24">
                  <c:v>9082.3959168926667</c:v>
                </c:pt>
                <c:pt idx="25">
                  <c:v>9718.1636310751528</c:v>
                </c:pt>
                <c:pt idx="26">
                  <c:v>9426.6187221428991</c:v>
                </c:pt>
                <c:pt idx="27">
                  <c:v>9143.8201604786118</c:v>
                </c:pt>
                <c:pt idx="28">
                  <c:v>9966.7639749216869</c:v>
                </c:pt>
                <c:pt idx="29">
                  <c:v>10066.431614670904</c:v>
                </c:pt>
                <c:pt idx="30">
                  <c:v>10167.095930817613</c:v>
                </c:pt>
                <c:pt idx="31">
                  <c:v>9862.0830528930856</c:v>
                </c:pt>
                <c:pt idx="32">
                  <c:v>9566.2205613062924</c:v>
                </c:pt>
                <c:pt idx="33">
                  <c:v>9279.2339444671034</c:v>
                </c:pt>
                <c:pt idx="34">
                  <c:v>9000.8569261330904</c:v>
                </c:pt>
                <c:pt idx="35">
                  <c:v>9090.8654953944206</c:v>
                </c:pt>
                <c:pt idx="36">
                  <c:v>9181.7741503483649</c:v>
                </c:pt>
                <c:pt idx="37">
                  <c:v>9457.2273748588159</c:v>
                </c:pt>
                <c:pt idx="38">
                  <c:v>9173.5105536130523</c:v>
                </c:pt>
                <c:pt idx="39">
                  <c:v>8898.3052370046607</c:v>
                </c:pt>
                <c:pt idx="40">
                  <c:v>9165.2543941147997</c:v>
                </c:pt>
                <c:pt idx="41">
                  <c:v>9440.2120259382427</c:v>
                </c:pt>
                <c:pt idx="42">
                  <c:v>10667.439589310214</c:v>
                </c:pt>
                <c:pt idx="43">
                  <c:v>10987.46277698952</c:v>
                </c:pt>
                <c:pt idx="44">
                  <c:v>11097.337404759415</c:v>
                </c:pt>
                <c:pt idx="45">
                  <c:v>11763.177649044979</c:v>
                </c:pt>
                <c:pt idx="46">
                  <c:v>11410.282319573629</c:v>
                </c:pt>
                <c:pt idx="47">
                  <c:v>12094.899258748046</c:v>
                </c:pt>
                <c:pt idx="48">
                  <c:v>12457.746236510488</c:v>
                </c:pt>
                <c:pt idx="49">
                  <c:v>12084.013849415172</c:v>
                </c:pt>
                <c:pt idx="50">
                  <c:v>12204.853987909324</c:v>
                </c:pt>
                <c:pt idx="51">
                  <c:v>12570.999607546604</c:v>
                </c:pt>
                <c:pt idx="52">
                  <c:v>12193.869619320207</c:v>
                </c:pt>
                <c:pt idx="53">
                  <c:v>11828.053530740601</c:v>
                </c:pt>
                <c:pt idx="54">
                  <c:v>12182.895136662819</c:v>
                </c:pt>
                <c:pt idx="55">
                  <c:v>12304.724088029447</c:v>
                </c:pt>
                <c:pt idx="56">
                  <c:v>11935.582365388564</c:v>
                </c:pt>
                <c:pt idx="57">
                  <c:v>12651.717307311877</c:v>
                </c:pt>
                <c:pt idx="58">
                  <c:v>12272.165788092521</c:v>
                </c:pt>
                <c:pt idx="59">
                  <c:v>12640.330761735297</c:v>
                </c:pt>
                <c:pt idx="60">
                  <c:v>13019.540684587355</c:v>
                </c:pt>
                <c:pt idx="61">
                  <c:v>12628.954464049733</c:v>
                </c:pt>
                <c:pt idx="62">
                  <c:v>13512.981276533215</c:v>
                </c:pt>
                <c:pt idx="63">
                  <c:v>13918.370714829212</c:v>
                </c:pt>
                <c:pt idx="64">
                  <c:v>13500.819593384336</c:v>
                </c:pt>
                <c:pt idx="65">
                  <c:v>13635.82778931818</c:v>
                </c:pt>
                <c:pt idx="66">
                  <c:v>14044.902622997726</c:v>
                </c:pt>
                <c:pt idx="67">
                  <c:v>13623.555544307794</c:v>
                </c:pt>
                <c:pt idx="68">
                  <c:v>14032.262210637027</c:v>
                </c:pt>
                <c:pt idx="69">
                  <c:v>14874.197943275249</c:v>
                </c:pt>
                <c:pt idx="70">
                  <c:v>15766.649819871764</c:v>
                </c:pt>
                <c:pt idx="71">
                  <c:v>15924.316318070481</c:v>
                </c:pt>
                <c:pt idx="72">
                  <c:v>16879.775297154709</c:v>
                </c:pt>
                <c:pt idx="73">
                  <c:v>17386.168556069351</c:v>
                </c:pt>
                <c:pt idx="74">
                  <c:v>16864.58349938727</c:v>
                </c:pt>
                <c:pt idx="75">
                  <c:v>17033.229334381143</c:v>
                </c:pt>
                <c:pt idx="76">
                  <c:v>16522.232454349709</c:v>
                </c:pt>
                <c:pt idx="77">
                  <c:v>16687.454778893207</c:v>
                </c:pt>
              </c:numCache>
            </c:numRef>
          </c:val>
        </c:ser>
        <c:shape val="cylinder"/>
        <c:axId val="266734208"/>
        <c:axId val="284131712"/>
        <c:axId val="0"/>
      </c:bar3DChart>
      <c:catAx>
        <c:axId val="266734208"/>
        <c:scaling>
          <c:orientation val="minMax"/>
        </c:scaling>
        <c:axPos val="b"/>
        <c:numFmt formatCode="General" sourceLinked="1"/>
        <c:tickLblPos val="nextTo"/>
        <c:crossAx val="284131712"/>
        <c:crosses val="autoZero"/>
        <c:auto val="1"/>
        <c:lblAlgn val="ctr"/>
        <c:lblOffset val="100"/>
      </c:catAx>
      <c:valAx>
        <c:axId val="284131712"/>
        <c:scaling>
          <c:orientation val="minMax"/>
        </c:scaling>
        <c:delete val="1"/>
        <c:axPos val="l"/>
        <c:numFmt formatCode="0.00" sourceLinked="1"/>
        <c:tickLblPos val="none"/>
        <c:crossAx val="266734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</c:legend>
    <c:plotVisOnly val="1"/>
    <c:dispBlanksAs val="zero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333375</xdr:colOff>
      <xdr:row>1</xdr:row>
      <xdr:rowOff>123825</xdr:rowOff>
    </xdr:from>
    <xdr:to>
      <xdr:col>22</xdr:col>
      <xdr:colOff>276225</xdr:colOff>
      <xdr:row>23</xdr:row>
      <xdr:rowOff>85725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IV53" totalsRowShown="0" headerRowDxfId="258" headerRowBorderDxfId="257">
  <tableColumns count="256">
    <tableColumn id="1" name="Currency"/>
    <tableColumn id="2" name="DATE" dataDxfId="256"/>
    <tableColumn id="3" name="Direction"/>
    <tableColumn id="4" name="Entry"/>
    <tableColumn id="5" name="Target1"/>
    <tableColumn id="6" name="Target2"/>
    <tableColumn id="7" name="target3"/>
    <tableColumn id="8" name="Stop"/>
    <tableColumn id="9" name="Risk"/>
    <tableColumn id="10" name="Column1" dataDxfId="255"/>
    <tableColumn id="11" name="CASH"/>
    <tableColumn id="12" name="COMPOUND"/>
    <tableColumn id="7753" name="Column7742"/>
    <tableColumn id="7754" name="Column7743"/>
    <tableColumn id="7755" name="Column7744"/>
    <tableColumn id="7756" name="Column7745"/>
    <tableColumn id="7757" name="Column7746"/>
    <tableColumn id="7758" name="Column7747"/>
    <tableColumn id="7759" name="Column7748"/>
    <tableColumn id="7760" name="Column7749"/>
    <tableColumn id="7761" name="Column7750"/>
    <tableColumn id="7762" name="Column7751"/>
    <tableColumn id="7763" name="Column7752"/>
    <tableColumn id="7764" name="Column7753"/>
    <tableColumn id="7765" name="Column7754"/>
    <tableColumn id="7766" name="Column7755"/>
    <tableColumn id="7767" name="Column7756"/>
    <tableColumn id="7768" name="Column7757"/>
    <tableColumn id="7769" name="Column7758"/>
    <tableColumn id="7770" name="Column7759"/>
    <tableColumn id="7771" name="Column7760"/>
    <tableColumn id="7772" name="Column7761"/>
    <tableColumn id="7773" name="Column7762"/>
    <tableColumn id="7774" name="Column7763"/>
    <tableColumn id="7775" name="Column7764"/>
    <tableColumn id="7776" name="Column7765"/>
    <tableColumn id="7777" name="Column7766"/>
    <tableColumn id="7778" name="Column7767"/>
    <tableColumn id="7779" name="Column7768"/>
    <tableColumn id="7780" name="Column7769"/>
    <tableColumn id="7781" name="Column7770"/>
    <tableColumn id="7782" name="Column7771"/>
    <tableColumn id="7783" name="Column7772"/>
    <tableColumn id="7784" name="Column7773"/>
    <tableColumn id="7785" name="Column7774"/>
    <tableColumn id="7786" name="Column7775"/>
    <tableColumn id="7787" name="Column7776"/>
    <tableColumn id="7788" name="Column7777"/>
    <tableColumn id="7789" name="Column7778"/>
    <tableColumn id="7790" name="Column7779"/>
    <tableColumn id="7791" name="Column7780"/>
    <tableColumn id="7792" name="Column7781"/>
    <tableColumn id="7793" name="Column7782"/>
    <tableColumn id="7794" name="Column7783"/>
    <tableColumn id="7795" name="Column7784"/>
    <tableColumn id="7796" name="Column7785"/>
    <tableColumn id="7797" name="Column7786"/>
    <tableColumn id="7798" name="Column7787"/>
    <tableColumn id="7799" name="Column7788"/>
    <tableColumn id="7800" name="Column7789"/>
    <tableColumn id="7801" name="Column7790"/>
    <tableColumn id="7802" name="Column7791"/>
    <tableColumn id="7803" name="Column7792"/>
    <tableColumn id="7804" name="Column7793"/>
    <tableColumn id="7805" name="Column7794"/>
    <tableColumn id="7806" name="Column7795"/>
    <tableColumn id="7807" name="Column7796"/>
    <tableColumn id="7808" name="Column7797"/>
    <tableColumn id="7809" name="Column7798"/>
    <tableColumn id="7810" name="Column7799"/>
    <tableColumn id="7811" name="Column7800"/>
    <tableColumn id="7812" name="Column7801"/>
    <tableColumn id="7813" name="Column7802"/>
    <tableColumn id="7814" name="Column7803"/>
    <tableColumn id="7815" name="Column7804"/>
    <tableColumn id="7816" name="Column7805"/>
    <tableColumn id="7817" name="Column7806"/>
    <tableColumn id="7818" name="Column7807"/>
    <tableColumn id="7819" name="Column7808"/>
    <tableColumn id="7820" name="Column7809"/>
    <tableColumn id="7821" name="Column7810"/>
    <tableColumn id="7822" name="Column7811"/>
    <tableColumn id="7823" name="Column7812"/>
    <tableColumn id="7824" name="Column7813"/>
    <tableColumn id="7825" name="Column7814"/>
    <tableColumn id="7826" name="Column7815"/>
    <tableColumn id="7827" name="Column7816"/>
    <tableColumn id="7828" name="Column7817"/>
    <tableColumn id="7829" name="Column7818"/>
    <tableColumn id="7830" name="Column7819"/>
    <tableColumn id="7831" name="Column7820"/>
    <tableColumn id="7832" name="Column7821"/>
    <tableColumn id="7833" name="Column7822"/>
    <tableColumn id="7834" name="Column7823"/>
    <tableColumn id="7835" name="Column7824"/>
    <tableColumn id="7836" name="Column7825"/>
    <tableColumn id="7837" name="Column7826"/>
    <tableColumn id="7838" name="Column7827"/>
    <tableColumn id="7839" name="Column7828"/>
    <tableColumn id="7840" name="Column7829"/>
    <tableColumn id="7841" name="Column7830"/>
    <tableColumn id="7842" name="Column7831"/>
    <tableColumn id="7843" name="Column7832"/>
    <tableColumn id="7844" name="Column7833"/>
    <tableColumn id="7845" name="Column7834"/>
    <tableColumn id="7846" name="Column7835"/>
    <tableColumn id="7847" name="Column7836"/>
    <tableColumn id="7848" name="Column7837"/>
    <tableColumn id="7849" name="Column7838"/>
    <tableColumn id="7850" name="Column7839"/>
    <tableColumn id="7851" name="Column7840"/>
    <tableColumn id="7852" name="Column7841"/>
    <tableColumn id="7853" name="Column7842"/>
    <tableColumn id="7854" name="Column7843"/>
    <tableColumn id="7855" name="Column7844"/>
    <tableColumn id="7856" name="Column7845"/>
    <tableColumn id="7857" name="Column7846"/>
    <tableColumn id="7858" name="Column7847"/>
    <tableColumn id="7859" name="Column7848"/>
    <tableColumn id="7860" name="Column7849"/>
    <tableColumn id="7861" name="Column7850"/>
    <tableColumn id="7862" name="Column7851"/>
    <tableColumn id="7863" name="Column7852"/>
    <tableColumn id="7864" name="Column7853"/>
    <tableColumn id="7865" name="Column7854"/>
    <tableColumn id="7866" name="Column7855"/>
    <tableColumn id="7867" name="Column7856"/>
    <tableColumn id="7868" name="Column7857"/>
    <tableColumn id="7869" name="Column7858"/>
    <tableColumn id="7870" name="Column7859"/>
    <tableColumn id="7871" name="Column7860"/>
    <tableColumn id="7872" name="Column7861"/>
    <tableColumn id="7873" name="Column7862"/>
    <tableColumn id="7874" name="Column7863"/>
    <tableColumn id="7875" name="Column7864"/>
    <tableColumn id="7876" name="Column7865"/>
    <tableColumn id="7877" name="Column7866"/>
    <tableColumn id="7878" name="Column7867"/>
    <tableColumn id="7879" name="Column7868"/>
    <tableColumn id="7880" name="Column7869"/>
    <tableColumn id="7881" name="Column7870"/>
    <tableColumn id="7882" name="Column7871"/>
    <tableColumn id="7883" name="Column7872"/>
    <tableColumn id="7884" name="Column7873"/>
    <tableColumn id="7885" name="Column7874"/>
    <tableColumn id="7886" name="Column7875"/>
    <tableColumn id="7887" name="Column7876"/>
    <tableColumn id="7888" name="Column7877"/>
    <tableColumn id="7889" name="Column7878"/>
    <tableColumn id="7890" name="Column7879"/>
    <tableColumn id="7891" name="Column7880"/>
    <tableColumn id="7892" name="Column7881"/>
    <tableColumn id="7893" name="Column7882"/>
    <tableColumn id="7894" name="Column7883"/>
    <tableColumn id="7895" name="Column7884"/>
    <tableColumn id="7896" name="Column7885"/>
    <tableColumn id="7897" name="Column7886"/>
    <tableColumn id="7898" name="Column7887"/>
    <tableColumn id="7899" name="Column7888"/>
    <tableColumn id="7900" name="Column7889"/>
    <tableColumn id="7901" name="Column7890"/>
    <tableColumn id="7902" name="Column7891"/>
    <tableColumn id="7903" name="Column7892"/>
    <tableColumn id="7904" name="Column7893"/>
    <tableColumn id="7905" name="Column7894"/>
    <tableColumn id="7906" name="Column7895"/>
    <tableColumn id="7907" name="Column7896"/>
    <tableColumn id="7908" name="Column7897"/>
    <tableColumn id="7909" name="Column7898"/>
    <tableColumn id="7910" name="Column7899"/>
    <tableColumn id="7911" name="Column7900"/>
    <tableColumn id="7912" name="Column7901"/>
    <tableColumn id="7913" name="Column7902"/>
    <tableColumn id="7914" name="Column7903"/>
    <tableColumn id="7915" name="Column7904"/>
    <tableColumn id="7916" name="Column7905"/>
    <tableColumn id="7917" name="Column7906"/>
    <tableColumn id="7918" name="Column7907"/>
    <tableColumn id="7919" name="Column7908"/>
    <tableColumn id="7920" name="Column7909"/>
    <tableColumn id="7921" name="Column7910"/>
    <tableColumn id="7922" name="Column7911"/>
    <tableColumn id="7923" name="Column7912"/>
    <tableColumn id="7924" name="Column7913"/>
    <tableColumn id="7925" name="Column7914"/>
    <tableColumn id="7926" name="Column7915"/>
    <tableColumn id="7927" name="Column7916"/>
    <tableColumn id="7928" name="Column7917"/>
    <tableColumn id="7929" name="Column7918"/>
    <tableColumn id="7930" name="Column7919"/>
    <tableColumn id="7931" name="Column7920"/>
    <tableColumn id="7932" name="Column7921"/>
    <tableColumn id="7933" name="Column7922"/>
    <tableColumn id="7934" name="Column7923"/>
    <tableColumn id="7935" name="Column7924"/>
    <tableColumn id="7936" name="Column7925"/>
    <tableColumn id="7937" name="Column7926"/>
    <tableColumn id="7938" name="Column7927"/>
    <tableColumn id="7939" name="Column7928"/>
    <tableColumn id="7940" name="Column7929"/>
    <tableColumn id="7941" name="Column7930"/>
    <tableColumn id="7942" name="Column7931"/>
    <tableColumn id="7943" name="Column7932"/>
    <tableColumn id="7944" name="Column7933"/>
    <tableColumn id="7945" name="Column7934"/>
    <tableColumn id="7946" name="Column7935"/>
    <tableColumn id="7947" name="Column7936"/>
    <tableColumn id="7948" name="Column7937"/>
    <tableColumn id="7949" name="Column7938"/>
    <tableColumn id="7950" name="Column7939"/>
    <tableColumn id="7951" name="Column7940"/>
    <tableColumn id="7952" name="Column7941"/>
    <tableColumn id="7953" name="Column7942"/>
    <tableColumn id="7954" name="Column7943"/>
    <tableColumn id="7955" name="Column7944"/>
    <tableColumn id="7956" name="Column7945"/>
    <tableColumn id="7957" name="Column7946"/>
    <tableColumn id="7958" name="Column7947"/>
    <tableColumn id="7959" name="Column7948"/>
    <tableColumn id="7960" name="Column7949"/>
    <tableColumn id="7961" name="Column7950"/>
    <tableColumn id="7962" name="Column7951"/>
    <tableColumn id="7963" name="Column7952"/>
    <tableColumn id="7964" name="Column7953"/>
    <tableColumn id="7965" name="Column7954"/>
    <tableColumn id="7966" name="Column7955"/>
    <tableColumn id="7967" name="Column7956"/>
    <tableColumn id="7968" name="Column7957"/>
    <tableColumn id="7969" name="Column7958"/>
    <tableColumn id="7970" name="Column7959"/>
    <tableColumn id="7971" name="Column7960"/>
    <tableColumn id="7972" name="Column7961"/>
    <tableColumn id="7973" name="Column7962"/>
    <tableColumn id="7974" name="Column7963"/>
    <tableColumn id="7975" name="Column7964"/>
    <tableColumn id="7976" name="Column7965"/>
    <tableColumn id="7977" name="Column7966"/>
    <tableColumn id="7978" name="Column7967"/>
    <tableColumn id="7979" name="Column7968"/>
    <tableColumn id="7980" name="Column7969"/>
    <tableColumn id="7981" name="Column7970"/>
    <tableColumn id="7982" name="Column7971"/>
    <tableColumn id="7983" name="Column7972"/>
    <tableColumn id="7984" name="Column7973"/>
    <tableColumn id="7985" name="Column7974"/>
    <tableColumn id="7986" name="Column7975"/>
    <tableColumn id="7987" name="Column7976"/>
    <tableColumn id="7988" name="Column7977"/>
    <tableColumn id="7989" name="Column7978"/>
    <tableColumn id="7990" name="Column7979"/>
    <tableColumn id="7991" name="Column7980"/>
    <tableColumn id="7992" name="Column7981"/>
    <tableColumn id="7993" name="Column7982"/>
    <tableColumn id="7994" name="Column7983"/>
    <tableColumn id="7995" name="Column7984"/>
    <tableColumn id="7996" name="Column7985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10" name="Table10" displayName="Table10" ref="A1:M47" totalsRowShown="0" headerRowDxfId="254" dataDxfId="253" headerRowCellStyle="Normal" dataCellStyle="Normal">
  <autoFilter ref="A1:M47">
    <filterColumn colId="8"/>
  </autoFilter>
  <tableColumns count="13">
    <tableColumn id="1" name="Currency" dataDxfId="252" dataCellStyle="Normal"/>
    <tableColumn id="2" name="DATE" dataDxfId="251" dataCellStyle="Normal"/>
    <tableColumn id="3" name="Direction" dataDxfId="250" dataCellStyle="Normal"/>
    <tableColumn id="4" name="Entry" dataDxfId="249" dataCellStyle="Normal"/>
    <tableColumn id="5" name="Target1" dataDxfId="248" dataCellStyle="Normal"/>
    <tableColumn id="6" name="Target2" dataDxfId="247" dataCellStyle="Normal"/>
    <tableColumn id="7" name="target3" dataDxfId="246" dataCellStyle="Normal"/>
    <tableColumn id="8" name="Stop" dataDxfId="245" dataCellStyle="Normal"/>
    <tableColumn id="14" name="Results" dataDxfId="244">
      <calculatedColumnFormula>IF(Table10[[#This Row],[Risk]]&gt;0,"WIN","LOSE")</calculatedColumnFormula>
    </tableColumn>
    <tableColumn id="9" name="Risk" dataDxfId="243" dataCellStyle="Normal"/>
    <tableColumn id="10" name="Column1" dataDxfId="242" dataCellStyle="Normal"/>
    <tableColumn id="11" name="CASH" dataDxfId="241" dataCellStyle="Normal"/>
    <tableColumn id="12" name="COMPOUND" dataDxfId="240" dataCellStyle="Normal"/>
  </tableColumns>
  <tableStyleInfo name="TableStyleMedium28" showFirstColumn="0" showLastColumn="0" showRowStripes="1" showColumnStripes="0"/>
</table>
</file>

<file path=xl/tables/table3.xml><?xml version="1.0" encoding="utf-8"?>
<table xmlns="http://schemas.openxmlformats.org/spreadsheetml/2006/main" id="9" name="Table9" displayName="Table9" ref="A1:M42" totalsRowShown="0" headerRowDxfId="239" dataDxfId="238" headerRowCellStyle="Normal" dataCellStyle="Normal">
  <autoFilter ref="A1:M42">
    <filterColumn colId="8"/>
  </autoFilter>
  <tableColumns count="13">
    <tableColumn id="1" name="Currency" dataDxfId="237" dataCellStyle="Normal"/>
    <tableColumn id="2" name="DATE" dataDxfId="236" dataCellStyle="Normal"/>
    <tableColumn id="3" name="Direction" dataDxfId="235" dataCellStyle="Normal"/>
    <tableColumn id="4" name="Entry" dataDxfId="234" dataCellStyle="Normal"/>
    <tableColumn id="5" name="Target1" dataDxfId="233" dataCellStyle="Normal"/>
    <tableColumn id="6" name="Target2" dataDxfId="232" dataCellStyle="Normal"/>
    <tableColumn id="7" name="target3" dataDxfId="231" dataCellStyle="Normal"/>
    <tableColumn id="8" name="Stop" dataDxfId="230" dataCellStyle="Normal"/>
    <tableColumn id="16" name="Results" dataDxfId="229">
      <calculatedColumnFormula>IF(Table9[[#This Row],[Risk]]&gt;0,"WIN","LOSE")</calculatedColumnFormula>
    </tableColumn>
    <tableColumn id="9" name="Risk" dataDxfId="228" dataCellStyle="Normal"/>
    <tableColumn id="10" name="Column1" dataDxfId="227" dataCellStyle="Normal"/>
    <tableColumn id="11" name="CASH" dataDxfId="226" dataCellStyle="Normal"/>
    <tableColumn id="12" name="COMPOUND" dataDxfId="225" dataCellStyle="Normal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8" name="Table8" displayName="Table8" ref="A1:M45" totalsRowShown="0" headerRowDxfId="224" dataDxfId="223" headerRowCellStyle="Normal" dataCellStyle="Normal">
  <autoFilter ref="A1:M45">
    <filterColumn colId="8"/>
  </autoFilter>
  <tableColumns count="13">
    <tableColumn id="1" name="Currency" dataDxfId="222" dataCellStyle="Normal"/>
    <tableColumn id="2" name="DATE" dataDxfId="221" dataCellStyle="Normal"/>
    <tableColumn id="3" name="Direction" dataDxfId="220" dataCellStyle="Normal"/>
    <tableColumn id="4" name="Entry" dataDxfId="219" dataCellStyle="Normal"/>
    <tableColumn id="5" name="Target1" dataDxfId="218" dataCellStyle="Normal"/>
    <tableColumn id="6" name="Target2" dataDxfId="217" dataCellStyle="Normal"/>
    <tableColumn id="7" name="target3" dataDxfId="216" dataCellStyle="Normal"/>
    <tableColumn id="8" name="Stop" dataDxfId="215" dataCellStyle="Normal"/>
    <tableColumn id="15" name="Results" dataDxfId="214">
      <calculatedColumnFormula>IF(Table8[[#This Row],[Risk]]&gt;0,"WIN","LOSE")</calculatedColumnFormula>
    </tableColumn>
    <tableColumn id="9" name="Risk" dataDxfId="213" dataCellStyle="Normal"/>
    <tableColumn id="10" name="Column1" dataDxfId="212" dataCellStyle="Normal"/>
    <tableColumn id="11" name="CASH" dataDxfId="211" dataCellStyle="Normal"/>
    <tableColumn id="12" name="COMPOUND" dataDxfId="210" dataCellStyle="Normal"/>
  </tableColumns>
  <tableStyleInfo name="TableStyleMedium28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A1:M48" totalsRowShown="0" headerRowDxfId="209" dataDxfId="208" tableBorderDxfId="207" headerRowCellStyle="Normal" dataCellStyle="Normal">
  <autoFilter ref="A1:M48">
    <filterColumn colId="8"/>
  </autoFilter>
  <tableColumns count="13">
    <tableColumn id="1" name="Currency" dataDxfId="206" dataCellStyle="Normal"/>
    <tableColumn id="2" name="DATE" dataDxfId="205" dataCellStyle="Normal"/>
    <tableColumn id="3" name="DIRECTION" dataDxfId="204" dataCellStyle="Normal"/>
    <tableColumn id="4" name="ENTRY" dataDxfId="203" dataCellStyle="Normal"/>
    <tableColumn id="5" name="TARGET1" dataDxfId="202" dataCellStyle="Normal"/>
    <tableColumn id="6" name="TARGET2" dataDxfId="201" dataCellStyle="Normal"/>
    <tableColumn id="7" name="TARGET3" dataDxfId="200" dataCellStyle="Normal"/>
    <tableColumn id="8" name="STOP" dataDxfId="199" dataCellStyle="Normal"/>
    <tableColumn id="15" name="RESULTS" dataDxfId="198">
      <calculatedColumnFormula>IF(Table4[[#This Row],[Risk]]&gt;0,"WIN","LOSE")</calculatedColumnFormula>
    </tableColumn>
    <tableColumn id="9" name="Risk" dataDxfId="197" dataCellStyle="Normal"/>
    <tableColumn id="10" name="Column1" dataDxfId="196" dataCellStyle="Normal"/>
    <tableColumn id="11" name="CASH" dataDxfId="195" dataCellStyle="Normal"/>
    <tableColumn id="12" name="COMPOUND" dataDxfId="194" dataCellStyle="Normal"/>
  </tableColumns>
  <tableStyleInfo name="TableStyleMedium28" showFirstColumn="0" showLastColumn="0" showRowStripes="1" showColumnStripes="0"/>
</table>
</file>

<file path=xl/tables/table6.xml><?xml version="1.0" encoding="utf-8"?>
<table xmlns="http://schemas.openxmlformats.org/spreadsheetml/2006/main" id="3" name="Table3" displayName="Table3" ref="A1:M69" totalsRowShown="0" headerRowDxfId="193" dataDxfId="192" headerRowCellStyle="Normal" dataCellStyle="Normal">
  <autoFilter ref="A1:M69">
    <filterColumn colId="8"/>
  </autoFilter>
  <tableColumns count="13">
    <tableColumn id="1" name="Currency" dataDxfId="191" dataCellStyle="Normal"/>
    <tableColumn id="2" name="DATE" dataDxfId="190" dataCellStyle="Normal"/>
    <tableColumn id="3" name="DIRECTION" dataDxfId="189" dataCellStyle="Normal"/>
    <tableColumn id="4" name="ENTRY" dataDxfId="188" dataCellStyle="Normal"/>
    <tableColumn id="5" name="TARGET1" dataDxfId="187" dataCellStyle="Normal"/>
    <tableColumn id="6" name="TARGET2" dataDxfId="186" dataCellStyle="Normal"/>
    <tableColumn id="7" name="TARGET3" dataDxfId="185" dataCellStyle="Normal"/>
    <tableColumn id="8" name="STOP" dataDxfId="184" dataCellStyle="Normal"/>
    <tableColumn id="14" name="RESULTS" dataDxfId="183">
      <calculatedColumnFormula>IF(Table3[[#This Row],[Risk]]&gt;0,"WIN","LOSE")</calculatedColumnFormula>
    </tableColumn>
    <tableColumn id="9" name="Risk" dataDxfId="182" dataCellStyle="Normal"/>
    <tableColumn id="10" name="Column1" dataDxfId="181" dataCellStyle="Normal"/>
    <tableColumn id="11" name="CASH" dataDxfId="180" dataCellStyle="Normal"/>
    <tableColumn id="12" name="COMPOUND" dataDxfId="179" dataCellStyle="Normal"/>
  </tableColumns>
  <tableStyleInfo name="TableStyleMedium28" showFirstColumn="0" showLastColumn="0" showRowStripes="1" showColumnStripes="0"/>
</table>
</file>

<file path=xl/tables/table7.xml><?xml version="1.0" encoding="utf-8"?>
<table xmlns="http://schemas.openxmlformats.org/spreadsheetml/2006/main" id="6" name="Table6" displayName="Table6" ref="A1:M55" totalsRowShown="0" headerRowDxfId="178" dataDxfId="177">
  <autoFilter ref="A1:M55">
    <filterColumn colId="8"/>
  </autoFilter>
  <tableColumns count="13">
    <tableColumn id="1" name="Currency" dataDxfId="176"/>
    <tableColumn id="2" name="DATE" dataDxfId="175"/>
    <tableColumn id="3" name="DIRECTION" dataDxfId="174"/>
    <tableColumn id="4" name="ENTRY" dataDxfId="173"/>
    <tableColumn id="5" name="TARGET1" dataDxfId="172"/>
    <tableColumn id="6" name="TARGET2" dataDxfId="171"/>
    <tableColumn id="7" name="TARGET3" dataDxfId="170"/>
    <tableColumn id="8" name="STOP" dataDxfId="169"/>
    <tableColumn id="14" name="RESULTS" dataDxfId="168">
      <calculatedColumnFormula>IF(Table6[[#This Row],[RISK]]&gt;0,"WIN","LOSE")</calculatedColumnFormula>
    </tableColumn>
    <tableColumn id="9" name="RISK" dataDxfId="167" dataCellStyle="Percent"/>
    <tableColumn id="10" name="CASH" dataDxfId="166"/>
    <tableColumn id="11" name="CASH2" dataDxfId="165"/>
    <tableColumn id="12" name="COMPOUND" dataDxfId="164"/>
  </tableColumns>
  <tableStyleInfo name="TableStyleMedium28" showFirstColumn="0" showLastColumn="0" showRowStripes="1" showColumnStripes="0"/>
</table>
</file>

<file path=xl/tables/table8.xml><?xml version="1.0" encoding="utf-8"?>
<table xmlns="http://schemas.openxmlformats.org/spreadsheetml/2006/main" id="7" name="Table7" displayName="Table7" ref="A1:L48" totalsRowShown="0" headerRowDxfId="163" dataDxfId="162">
  <autoFilter ref="A1:L48"/>
  <tableColumns count="12">
    <tableColumn id="1" name="Currency" dataDxfId="161"/>
    <tableColumn id="2" name="DATE" dataDxfId="160"/>
    <tableColumn id="3" name="Direction" dataDxfId="159"/>
    <tableColumn id="4" name="Entry" dataDxfId="158"/>
    <tableColumn id="5" name="Target1" dataDxfId="157"/>
    <tableColumn id="6" name="Target2" dataDxfId="156"/>
    <tableColumn id="7" name="target3" dataDxfId="155"/>
    <tableColumn id="8" name="Stop" dataDxfId="154"/>
    <tableColumn id="9" name="Risk" dataDxfId="153"/>
    <tableColumn id="10" name="Column1" dataDxfId="152"/>
    <tableColumn id="11" name="CASH" dataDxfId="151"/>
    <tableColumn id="12" name="COMPOUND" dataDxfId="150"/>
  </tableColumns>
  <tableStyleInfo name="TableStyleMedium28" showFirstColumn="0" showLastColumn="0" showRowStripes="1" showColumnStripes="0"/>
</table>
</file>

<file path=xl/tables/table9.xml><?xml version="1.0" encoding="utf-8"?>
<table xmlns="http://schemas.openxmlformats.org/spreadsheetml/2006/main" id="5" name="Table5" displayName="Table5" ref="A1:M66" totalsRowShown="0" headerRowDxfId="149" dataDxfId="148">
  <autoFilter ref="A1:M66">
    <filterColumn colId="8"/>
  </autoFilter>
  <tableColumns count="13">
    <tableColumn id="1" name="Currency" dataDxfId="147"/>
    <tableColumn id="2" name="DATE" dataDxfId="146"/>
    <tableColumn id="3" name="Direction" dataDxfId="145"/>
    <tableColumn id="4" name="Entry" dataDxfId="144"/>
    <tableColumn id="5" name="Target1" dataDxfId="143"/>
    <tableColumn id="6" name="Target2" dataDxfId="142"/>
    <tableColumn id="7" name="target3" dataDxfId="141"/>
    <tableColumn id="8" name="Stop" dataDxfId="140"/>
    <tableColumn id="14" name="RESULTS" dataDxfId="139">
      <calculatedColumnFormula>IF(Table5[[#This Row],[Risk]]&gt;0,"WIN","LOSE")</calculatedColumnFormula>
    </tableColumn>
    <tableColumn id="9" name="Risk" dataDxfId="138"/>
    <tableColumn id="10" name="Column1" dataDxfId="137"/>
    <tableColumn id="11" name="CASH" dataDxfId="136"/>
    <tableColumn id="12" name="COMPOUND" dataDxfId="135"/>
  </tableColumns>
  <tableStyleInfo name="TableStyleMedium28" showFirstColumn="0" showLastColumn="0" showRowStripes="1" showColumnStripes="0"/>
</table>
</file>

<file path=xl/tables/table10.xml><?xml version="1.0" encoding="utf-8"?>
<table xmlns="http://schemas.openxmlformats.org/spreadsheetml/2006/main" id="18" name="Table18" displayName="Table18" ref="A1:M68" totalsRowShown="0" headerRowDxfId="134" dataDxfId="133">
  <autoFilter ref="A1:M68">
    <filterColumn colId="8"/>
  </autoFilter>
  <tableColumns count="13">
    <tableColumn id="1" name="Currency" dataDxfId="132"/>
    <tableColumn id="2" name="DATE" dataDxfId="131"/>
    <tableColumn id="3" name="Direction" dataDxfId="130"/>
    <tableColumn id="4" name="Entry" dataDxfId="129"/>
    <tableColumn id="5" name="Target1" dataDxfId="128"/>
    <tableColumn id="6" name="Target2" dataDxfId="127"/>
    <tableColumn id="7" name="target3" dataDxfId="126"/>
    <tableColumn id="8" name="Stop" dataDxfId="125"/>
    <tableColumn id="13" name="RESULTS" dataDxfId="124">
      <calculatedColumnFormula>IF(Table18[[#This Row],[Risk]]&gt;0,"WIN","LOSE")</calculatedColumnFormula>
    </tableColumn>
    <tableColumn id="9" name="Risk" dataDxfId="123"/>
    <tableColumn id="10" name="Column1" dataDxfId="122"/>
    <tableColumn id="11" name="CASH" dataDxfId="121"/>
    <tableColumn id="12" name="COMPOUND" dataDxfId="120"/>
  </tableColumns>
  <tableStyleInfo name="TableStyleMedium28" showFirstColumn="0" showLastColumn="0" showRowStripes="1" showColumnStripes="0"/>
</table>
</file>

<file path=xl/tables/table11.xml><?xml version="1.0" encoding="utf-8"?>
<table xmlns="http://schemas.openxmlformats.org/spreadsheetml/2006/main" id="17" name="Table17" displayName="Table17" ref="A1:M69" totalsRowShown="0" headerRowDxfId="119" dataDxfId="118">
  <autoFilter ref="A1:M69">
    <filterColumn colId="8"/>
  </autoFilter>
  <tableColumns count="13">
    <tableColumn id="1" name="Currency" dataDxfId="117"/>
    <tableColumn id="2" name="DATE" dataDxfId="116"/>
    <tableColumn id="3" name="Direction" dataDxfId="115"/>
    <tableColumn id="4" name="Entry" dataDxfId="114"/>
    <tableColumn id="5" name="Target1" dataDxfId="113"/>
    <tableColumn id="6" name="Target2" dataDxfId="112"/>
    <tableColumn id="7" name="target3" dataDxfId="111"/>
    <tableColumn id="8" name="Stop" dataDxfId="110"/>
    <tableColumn id="13" name="RESULTS" dataDxfId="109">
      <calculatedColumnFormula>IF(Table17[[#This Row],[Risk]]&gt;0,"WIN","LOSE")</calculatedColumnFormula>
    </tableColumn>
    <tableColumn id="9" name="Risk" dataDxfId="108"/>
    <tableColumn id="10" name="Column1" dataDxfId="107"/>
    <tableColumn id="11" name="CASH" dataDxfId="106"/>
    <tableColumn id="12" name="COMPOUND" dataDxfId="105"/>
  </tableColumns>
  <tableStyleInfo name="TableStyleMedium28" showFirstColumn="0" showLastColumn="0" showRowStripes="1" showColumnStripes="0"/>
</table>
</file>

<file path=xl/tables/table12.xml><?xml version="1.0" encoding="utf-8"?>
<table xmlns="http://schemas.openxmlformats.org/spreadsheetml/2006/main" id="16" name="Table16" displayName="Table16" ref="A1:M66" totalsRowShown="0" headerRowDxfId="104" dataDxfId="103">
  <autoFilter ref="A1:M66">
    <filterColumn colId="8"/>
  </autoFilter>
  <tableColumns count="13">
    <tableColumn id="1" name="Currency" dataDxfId="102"/>
    <tableColumn id="2" name="DATE" dataDxfId="101"/>
    <tableColumn id="3" name="Direction" dataDxfId="100"/>
    <tableColumn id="4" name="Entry" dataDxfId="99"/>
    <tableColumn id="5" name="Target1" dataDxfId="98"/>
    <tableColumn id="6" name="Target2" dataDxfId="97"/>
    <tableColumn id="7" name="target3" dataDxfId="96"/>
    <tableColumn id="8" name="Stop" dataDxfId="95"/>
    <tableColumn id="13" name="RESULTS" dataDxfId="94">
      <calculatedColumnFormula>IF(Table16[[#This Row],[Risk]]&gt;0,"WIN","LOSE")</calculatedColumnFormula>
    </tableColumn>
    <tableColumn id="9" name="Risk" dataDxfId="93"/>
    <tableColumn id="10" name="Column1" dataDxfId="92"/>
    <tableColumn id="11" name="CASH" dataDxfId="91"/>
    <tableColumn id="12" name="COMPOUND" dataDxfId="90"/>
  </tableColumns>
  <tableStyleInfo name="TableStyleMedium28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M86" totalsRowShown="0" headerRowDxfId="89" dataDxfId="88">
  <autoFilter ref="A1:M86">
    <filterColumn colId="8"/>
  </autoFilter>
  <tableColumns count="13">
    <tableColumn id="1" name="Currency" dataDxfId="87"/>
    <tableColumn id="2" name="DATE" dataDxfId="86"/>
    <tableColumn id="3" name="Direction" dataDxfId="85"/>
    <tableColumn id="4" name="Entry" dataDxfId="84"/>
    <tableColumn id="5" name="Target1" dataDxfId="83"/>
    <tableColumn id="6" name="Target2" dataDxfId="82"/>
    <tableColumn id="7" name="target3" dataDxfId="81"/>
    <tableColumn id="8" name="Stop" dataDxfId="80"/>
    <tableColumn id="13" name="RESULTS" dataDxfId="79">
      <calculatedColumnFormula>IF(Table15[[#This Row],[Risk]]&gt;0,"WIN","LOSE")</calculatedColumnFormula>
    </tableColumn>
    <tableColumn id="9" name="Risk" dataDxfId="78"/>
    <tableColumn id="10" name="Column1" dataDxfId="77"/>
    <tableColumn id="11" name="CASH" dataDxfId="76"/>
    <tableColumn id="12" name="COMPOUND" dataDxfId="75"/>
  </tableColumns>
  <tableStyleInfo name="TableStyleMedium28" showFirstColumn="0" showLastColumn="0" showRowStripes="1" showColumnStripes="0"/>
</table>
</file>

<file path=xl/tables/table14.xml><?xml version="1.0" encoding="utf-8"?>
<table xmlns="http://schemas.openxmlformats.org/spreadsheetml/2006/main" id="14" name="Table14" displayName="Table14" ref="A1:M87" totalsRowShown="0" headerRowDxfId="74" dataDxfId="73">
  <autoFilter ref="A1:M87">
    <filterColumn colId="8"/>
  </autoFilter>
  <tableColumns count="13">
    <tableColumn id="1" name="Currency" dataDxfId="72"/>
    <tableColumn id="2" name="DATE" dataDxfId="71"/>
    <tableColumn id="3" name="Direction" dataDxfId="70"/>
    <tableColumn id="4" name="Entry" dataDxfId="69"/>
    <tableColumn id="5" name="Target1" dataDxfId="68"/>
    <tableColumn id="6" name="Target2" dataDxfId="67"/>
    <tableColumn id="7" name="target3" dataDxfId="66"/>
    <tableColumn id="8" name="Stop" dataDxfId="65"/>
    <tableColumn id="13" name="RESULTS" dataDxfId="64">
      <calculatedColumnFormula>IF(Table14[[#This Row],[Risk]]&gt;0,"WIN","LOSE")</calculatedColumnFormula>
    </tableColumn>
    <tableColumn id="9" name="Risk" dataDxfId="63"/>
    <tableColumn id="10" name="Column1" dataDxfId="62"/>
    <tableColumn id="11" name="CASH" dataDxfId="61"/>
    <tableColumn id="12" name="COMPOUND" dataDxfId="60"/>
  </tableColumns>
  <tableStyleInfo name="TableStyleMedium28" showFirstColumn="0" showLastColumn="0" showRowStripes="1" showColumnStripes="0"/>
</table>
</file>

<file path=xl/tables/table15.xml><?xml version="1.0" encoding="utf-8"?>
<table xmlns="http://schemas.openxmlformats.org/spreadsheetml/2006/main" id="13" name="Table13" displayName="Table13" ref="A1:M88" totalsRowShown="0" headerRowDxfId="59" dataDxfId="58">
  <autoFilter ref="A1:M88">
    <filterColumn colId="8"/>
  </autoFilter>
  <tableColumns count="13">
    <tableColumn id="1" name="Currency" dataDxfId="57"/>
    <tableColumn id="2" name="DATE" dataDxfId="56"/>
    <tableColumn id="3" name="Direction" dataDxfId="55"/>
    <tableColumn id="4" name="Entry" dataDxfId="54"/>
    <tableColumn id="5" name="Target1" dataDxfId="53"/>
    <tableColumn id="6" name="Target2" dataDxfId="52"/>
    <tableColumn id="7" name="target3" dataDxfId="51"/>
    <tableColumn id="8" name="Stop" dataDxfId="50"/>
    <tableColumn id="13" name="RESULTS" dataDxfId="49">
      <calculatedColumnFormula>IF(Table13[[#This Row],[Risk]]&gt;0,"WIN","LOSE")</calculatedColumnFormula>
    </tableColumn>
    <tableColumn id="9" name="Risk" dataDxfId="48"/>
    <tableColumn id="10" name="Column1" dataDxfId="47"/>
    <tableColumn id="11" name="CASH" dataDxfId="46"/>
    <tableColumn id="12" name="COMPOUND" dataDxfId="45"/>
  </tableColumns>
  <tableStyleInfo name="TableStyleMedium28" showFirstColumn="0" showLastColumn="0" showRowStripes="1" showColumnStripes="0"/>
</table>
</file>

<file path=xl/tables/table16.xml><?xml version="1.0" encoding="utf-8"?>
<table xmlns="http://schemas.openxmlformats.org/spreadsheetml/2006/main" id="12" name="Table12" displayName="Table12" ref="A1:M83" totalsRowShown="0" headerRowDxfId="44" dataDxfId="43">
  <autoFilter ref="A1:M83">
    <filterColumn colId="8"/>
  </autoFilter>
  <tableColumns count="13">
    <tableColumn id="1" name="Currency" dataDxfId="42"/>
    <tableColumn id="2" name="DATE" dataDxfId="41"/>
    <tableColumn id="3" name="Direction" dataDxfId="40"/>
    <tableColumn id="4" name="Entry" dataDxfId="39"/>
    <tableColumn id="5" name="Target1" dataDxfId="38"/>
    <tableColumn id="6" name="Target2" dataDxfId="37"/>
    <tableColumn id="7" name="target3" dataDxfId="36"/>
    <tableColumn id="8" name="Stop" dataDxfId="35"/>
    <tableColumn id="13" name="RESULTS" dataDxfId="34">
      <calculatedColumnFormula>IF(Table12[[#This Row],[Risk]]&gt;0,"WIN","LOSE")</calculatedColumnFormula>
    </tableColumn>
    <tableColumn id="9" name="Risk" dataDxfId="33"/>
    <tableColumn id="10" name="Column1" dataDxfId="32"/>
    <tableColumn id="11" name="CASH" dataDxfId="31"/>
    <tableColumn id="12" name="COMPOUND" dataDxfId="30"/>
  </tableColumns>
  <tableStyleInfo name="TableStyleMedium28" showFirstColumn="0" showLastColumn="0" showRowStripes="1" showColumnStripes="0"/>
</table>
</file>

<file path=xl/tables/table17.xml><?xml version="1.0" encoding="utf-8"?>
<table xmlns="http://schemas.openxmlformats.org/spreadsheetml/2006/main" id="11" name="Table11" displayName="Table11" ref="A1:M100" totalsRowShown="0" headerRowDxfId="29" dataDxfId="28">
  <tableColumns count="13">
    <tableColumn id="1" name="Currency" dataDxfId="27"/>
    <tableColumn id="2" name="DATE" dataDxfId="26"/>
    <tableColumn id="3" name="Direction" dataDxfId="25"/>
    <tableColumn id="4" name="Entry" dataDxfId="24"/>
    <tableColumn id="5" name="Target1" dataDxfId="23"/>
    <tableColumn id="6" name="Target2" dataDxfId="22"/>
    <tableColumn id="7" name="target3" dataDxfId="21"/>
    <tableColumn id="8" name="Stop" dataDxfId="20"/>
    <tableColumn id="13" name="RESULTS" dataDxfId="19">
      <calculatedColumnFormula>IF(Table11[[#This Row],[Risk]]&gt;0,"WIN","LOSE")</calculatedColumnFormula>
    </tableColumn>
    <tableColumn id="9" name="Risk" dataDxfId="18"/>
    <tableColumn id="10" name="Column1" dataDxfId="17"/>
    <tableColumn id="11" name="CASH" dataDxfId="16"/>
    <tableColumn id="12" name="COMPOUND" dataDxfId="15"/>
  </tableColumns>
  <tableStyleInfo name="TableStyleMedium28" showFirstColumn="0" showLastColumn="0" showRowStripes="1" showColumnStripes="0"/>
</table>
</file>

<file path=xl/tables/table18.xml><?xml version="1.0" encoding="utf-8"?>
<table xmlns="http://schemas.openxmlformats.org/spreadsheetml/2006/main" id="2" name="Table2" displayName="Table2" ref="A1:M89" totalsRowShown="0" headerRowDxfId="14" dataDxfId="13">
  <autoFilter ref="A1:M89">
    <filterColumn colId="8"/>
  </autoFilter>
  <tableColumns count="13">
    <tableColumn id="1" name="Currency" dataDxfId="12"/>
    <tableColumn id="2" name="DATE" dataDxfId="11"/>
    <tableColumn id="3" name="Direction" dataDxfId="10"/>
    <tableColumn id="4" name="Entry" dataDxfId="9"/>
    <tableColumn id="5" name="Target1" dataDxfId="8"/>
    <tableColumn id="6" name="Target2" dataDxfId="7"/>
    <tableColumn id="7" name="target3" dataDxfId="6"/>
    <tableColumn id="8" name="Stop" dataDxfId="5"/>
    <tableColumn id="13" name="RESULTS" dataDxfId="4">
      <calculatedColumnFormula>IF(Table2[[#This Row],[Risk]]&gt;0,"WIN","LOSE")</calculatedColumnFormula>
    </tableColumn>
    <tableColumn id="9" name="Risk" dataDxfId="3"/>
    <tableColumn id="10" name="Column1" dataDxfId="2"/>
    <tableColumn id="11" name="CASH" dataDxfId="1"/>
    <tableColumn id="12" name="COMPOUND" dataDxfId="0"/>
  </tableColumns>
  <tableStyleInfo name="TableStyleMedium2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ubbles">
      <a:dk1>
        <a:srgbClr val="0C002C"/>
      </a:dk1>
      <a:lt1>
        <a:srgbClr val="FFFFFF"/>
      </a:lt1>
      <a:dk2>
        <a:srgbClr val="236626"/>
      </a:dk2>
      <a:lt2>
        <a:srgbClr val="D7C8FE"/>
      </a:lt2>
      <a:accent1>
        <a:srgbClr val="4203E7"/>
      </a:accent1>
      <a:accent2>
        <a:srgbClr val="842F73"/>
      </a:accent2>
      <a:accent3>
        <a:srgbClr val="7532A8"/>
      </a:accent3>
      <a:accent4>
        <a:srgbClr val="F7A107"/>
      </a:accent4>
      <a:accent5>
        <a:srgbClr val="C86DCF"/>
      </a:accent5>
      <a:accent6>
        <a:srgbClr val="E6B500"/>
      </a:accent6>
      <a:hlink>
        <a:srgbClr val="FFDE66"/>
      </a:hlink>
      <a:folHlink>
        <a:srgbClr val="D490C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V55"/>
  <sheetViews>
    <sheetView topLeftCell="D25" workbookViewId="0">
      <selection activeCell="J55" sqref="J55"/>
    </sheetView>
  </sheetViews>
  <sheetFormatPr defaultRowHeight="15"/>
  <cols>
    <col min="1" max="1" width="13.42578125" customWidth="1"/>
    <col min="2" max="2" width="26.42578125" style="2" customWidth="1"/>
    <col min="4" max="5" width="9.7109375" customWidth="1"/>
    <col min="6" max="6" width="9.42578125" customWidth="1"/>
    <col min="8" max="8" width="11.42578125" customWidth="1"/>
    <col min="9" max="9" width="9.140625" style="1"/>
    <col min="10" max="10" width="11" customWidth="1"/>
    <col min="12" max="12" width="10.140625" customWidth="1"/>
  </cols>
  <sheetData>
    <row r="1" spans="1:256" s="21" customFormat="1">
      <c r="A1" s="24" t="s">
        <v>0</v>
      </c>
      <c r="B1" s="25" t="s">
        <v>17</v>
      </c>
      <c r="C1" s="25" t="s">
        <v>7</v>
      </c>
      <c r="D1" s="28" t="s">
        <v>1</v>
      </c>
      <c r="E1" s="25" t="s">
        <v>2</v>
      </c>
      <c r="F1" s="25" t="s">
        <v>3</v>
      </c>
      <c r="G1" s="25" t="s">
        <v>4</v>
      </c>
      <c r="H1" s="25" t="s">
        <v>5</v>
      </c>
      <c r="I1" s="26" t="s">
        <v>6</v>
      </c>
      <c r="J1" s="25" t="s">
        <v>12</v>
      </c>
      <c r="K1" s="20" t="s">
        <v>15</v>
      </c>
      <c r="L1" s="21" t="s">
        <v>16</v>
      </c>
      <c r="M1" s="21" t="s">
        <v>24</v>
      </c>
      <c r="N1" s="21" t="s">
        <v>25</v>
      </c>
      <c r="O1" s="21" t="s">
        <v>26</v>
      </c>
      <c r="P1" s="21" t="s">
        <v>27</v>
      </c>
      <c r="Q1" s="21" t="s">
        <v>28</v>
      </c>
      <c r="R1" s="21" t="s">
        <v>29</v>
      </c>
      <c r="S1" s="21" t="s">
        <v>30</v>
      </c>
      <c r="T1" s="21" t="s">
        <v>31</v>
      </c>
      <c r="U1" s="21" t="s">
        <v>32</v>
      </c>
      <c r="V1" s="21" t="s">
        <v>33</v>
      </c>
      <c r="W1" s="21" t="s">
        <v>34</v>
      </c>
      <c r="X1" s="21" t="s">
        <v>35</v>
      </c>
      <c r="Y1" s="21" t="s">
        <v>36</v>
      </c>
      <c r="Z1" s="21" t="s">
        <v>37</v>
      </c>
      <c r="AA1" s="21" t="s">
        <v>38</v>
      </c>
      <c r="AB1" s="21" t="s">
        <v>39</v>
      </c>
      <c r="AC1" s="21" t="s">
        <v>40</v>
      </c>
      <c r="AD1" s="21" t="s">
        <v>41</v>
      </c>
      <c r="AE1" s="21" t="s">
        <v>42</v>
      </c>
      <c r="AF1" s="21" t="s">
        <v>43</v>
      </c>
      <c r="AG1" s="21" t="s">
        <v>44</v>
      </c>
      <c r="AH1" s="21" t="s">
        <v>45</v>
      </c>
      <c r="AI1" s="21" t="s">
        <v>46</v>
      </c>
      <c r="AJ1" s="21" t="s">
        <v>47</v>
      </c>
      <c r="AK1" s="21" t="s">
        <v>48</v>
      </c>
      <c r="AL1" s="21" t="s">
        <v>49</v>
      </c>
      <c r="AM1" s="21" t="s">
        <v>50</v>
      </c>
      <c r="AN1" s="21" t="s">
        <v>51</v>
      </c>
      <c r="AO1" s="21" t="s">
        <v>52</v>
      </c>
      <c r="AP1" s="21" t="s">
        <v>53</v>
      </c>
      <c r="AQ1" s="21" t="s">
        <v>54</v>
      </c>
      <c r="AR1" s="21" t="s">
        <v>55</v>
      </c>
      <c r="AS1" s="21" t="s">
        <v>56</v>
      </c>
      <c r="AT1" s="21" t="s">
        <v>57</v>
      </c>
      <c r="AU1" s="21" t="s">
        <v>58</v>
      </c>
      <c r="AV1" s="21" t="s">
        <v>59</v>
      </c>
      <c r="AW1" s="21" t="s">
        <v>60</v>
      </c>
      <c r="AX1" s="21" t="s">
        <v>61</v>
      </c>
      <c r="AY1" s="21" t="s">
        <v>62</v>
      </c>
      <c r="AZ1" s="21" t="s">
        <v>63</v>
      </c>
      <c r="BA1" s="21" t="s">
        <v>64</v>
      </c>
      <c r="BB1" s="21" t="s">
        <v>65</v>
      </c>
      <c r="BC1" s="21" t="s">
        <v>66</v>
      </c>
      <c r="BD1" s="21" t="s">
        <v>67</v>
      </c>
      <c r="BE1" s="21" t="s">
        <v>68</v>
      </c>
      <c r="BF1" s="21" t="s">
        <v>69</v>
      </c>
      <c r="BG1" s="21" t="s">
        <v>70</v>
      </c>
      <c r="BH1" s="21" t="s">
        <v>71</v>
      </c>
      <c r="BI1" s="21" t="s">
        <v>72</v>
      </c>
      <c r="BJ1" s="21" t="s">
        <v>73</v>
      </c>
      <c r="BK1" s="21" t="s">
        <v>74</v>
      </c>
      <c r="BL1" s="21" t="s">
        <v>75</v>
      </c>
      <c r="BM1" s="21" t="s">
        <v>76</v>
      </c>
      <c r="BN1" s="21" t="s">
        <v>77</v>
      </c>
      <c r="BO1" s="21" t="s">
        <v>78</v>
      </c>
      <c r="BP1" s="21" t="s">
        <v>79</v>
      </c>
      <c r="BQ1" s="21" t="s">
        <v>80</v>
      </c>
      <c r="BR1" s="21" t="s">
        <v>81</v>
      </c>
      <c r="BS1" s="21" t="s">
        <v>82</v>
      </c>
      <c r="BT1" s="21" t="s">
        <v>83</v>
      </c>
      <c r="BU1" s="21" t="s">
        <v>84</v>
      </c>
      <c r="BV1" s="21" t="s">
        <v>85</v>
      </c>
      <c r="BW1" s="21" t="s">
        <v>86</v>
      </c>
      <c r="BX1" s="21" t="s">
        <v>87</v>
      </c>
      <c r="BY1" s="21" t="s">
        <v>88</v>
      </c>
      <c r="BZ1" s="21" t="s">
        <v>89</v>
      </c>
      <c r="CA1" s="21" t="s">
        <v>90</v>
      </c>
      <c r="CB1" s="21" t="s">
        <v>91</v>
      </c>
      <c r="CC1" s="21" t="s">
        <v>92</v>
      </c>
      <c r="CD1" s="21" t="s">
        <v>93</v>
      </c>
      <c r="CE1" s="21" t="s">
        <v>94</v>
      </c>
      <c r="CF1" s="21" t="s">
        <v>95</v>
      </c>
      <c r="CG1" s="21" t="s">
        <v>96</v>
      </c>
      <c r="CH1" s="21" t="s">
        <v>97</v>
      </c>
      <c r="CI1" s="21" t="s">
        <v>98</v>
      </c>
      <c r="CJ1" s="21" t="s">
        <v>99</v>
      </c>
      <c r="CK1" s="21" t="s">
        <v>100</v>
      </c>
      <c r="CL1" s="21" t="s">
        <v>101</v>
      </c>
      <c r="CM1" s="21" t="s">
        <v>102</v>
      </c>
      <c r="CN1" s="21" t="s">
        <v>103</v>
      </c>
      <c r="CO1" s="21" t="s">
        <v>104</v>
      </c>
      <c r="CP1" s="21" t="s">
        <v>105</v>
      </c>
      <c r="CQ1" s="21" t="s">
        <v>106</v>
      </c>
      <c r="CR1" s="21" t="s">
        <v>107</v>
      </c>
      <c r="CS1" s="21" t="s">
        <v>108</v>
      </c>
      <c r="CT1" s="21" t="s">
        <v>109</v>
      </c>
      <c r="CU1" s="21" t="s">
        <v>110</v>
      </c>
      <c r="CV1" s="21" t="s">
        <v>111</v>
      </c>
      <c r="CW1" s="21" t="s">
        <v>112</v>
      </c>
      <c r="CX1" s="21" t="s">
        <v>113</v>
      </c>
      <c r="CY1" s="21" t="s">
        <v>114</v>
      </c>
      <c r="CZ1" s="21" t="s">
        <v>115</v>
      </c>
      <c r="DA1" s="21" t="s">
        <v>116</v>
      </c>
      <c r="DB1" s="21" t="s">
        <v>117</v>
      </c>
      <c r="DC1" s="21" t="s">
        <v>118</v>
      </c>
      <c r="DD1" s="21" t="s">
        <v>119</v>
      </c>
      <c r="DE1" s="21" t="s">
        <v>120</v>
      </c>
      <c r="DF1" s="21" t="s">
        <v>121</v>
      </c>
      <c r="DG1" s="21" t="s">
        <v>122</v>
      </c>
      <c r="DH1" s="21" t="s">
        <v>123</v>
      </c>
      <c r="DI1" s="21" t="s">
        <v>124</v>
      </c>
      <c r="DJ1" s="21" t="s">
        <v>125</v>
      </c>
      <c r="DK1" s="21" t="s">
        <v>126</v>
      </c>
      <c r="DL1" s="21" t="s">
        <v>127</v>
      </c>
      <c r="DM1" s="21" t="s">
        <v>128</v>
      </c>
      <c r="DN1" s="21" t="s">
        <v>129</v>
      </c>
      <c r="DO1" s="21" t="s">
        <v>130</v>
      </c>
      <c r="DP1" s="21" t="s">
        <v>131</v>
      </c>
      <c r="DQ1" s="21" t="s">
        <v>132</v>
      </c>
      <c r="DR1" s="21" t="s">
        <v>133</v>
      </c>
      <c r="DS1" s="21" t="s">
        <v>134</v>
      </c>
      <c r="DT1" s="21" t="s">
        <v>135</v>
      </c>
      <c r="DU1" s="21" t="s">
        <v>136</v>
      </c>
      <c r="DV1" s="21" t="s">
        <v>137</v>
      </c>
      <c r="DW1" s="21" t="s">
        <v>138</v>
      </c>
      <c r="DX1" s="21" t="s">
        <v>139</v>
      </c>
      <c r="DY1" s="21" t="s">
        <v>140</v>
      </c>
      <c r="DZ1" s="21" t="s">
        <v>141</v>
      </c>
      <c r="EA1" s="21" t="s">
        <v>142</v>
      </c>
      <c r="EB1" s="21" t="s">
        <v>143</v>
      </c>
      <c r="EC1" s="21" t="s">
        <v>144</v>
      </c>
      <c r="ED1" s="21" t="s">
        <v>145</v>
      </c>
      <c r="EE1" s="21" t="s">
        <v>146</v>
      </c>
      <c r="EF1" s="21" t="s">
        <v>147</v>
      </c>
      <c r="EG1" s="21" t="s">
        <v>148</v>
      </c>
      <c r="EH1" s="21" t="s">
        <v>149</v>
      </c>
      <c r="EI1" s="21" t="s">
        <v>150</v>
      </c>
      <c r="EJ1" s="21" t="s">
        <v>151</v>
      </c>
      <c r="EK1" s="21" t="s">
        <v>152</v>
      </c>
      <c r="EL1" s="21" t="s">
        <v>153</v>
      </c>
      <c r="EM1" s="21" t="s">
        <v>154</v>
      </c>
      <c r="EN1" s="21" t="s">
        <v>155</v>
      </c>
      <c r="EO1" s="21" t="s">
        <v>156</v>
      </c>
      <c r="EP1" s="21" t="s">
        <v>157</v>
      </c>
      <c r="EQ1" s="21" t="s">
        <v>158</v>
      </c>
      <c r="ER1" s="21" t="s">
        <v>159</v>
      </c>
      <c r="ES1" s="21" t="s">
        <v>160</v>
      </c>
      <c r="ET1" s="21" t="s">
        <v>161</v>
      </c>
      <c r="EU1" s="21" t="s">
        <v>162</v>
      </c>
      <c r="EV1" s="21" t="s">
        <v>163</v>
      </c>
      <c r="EW1" s="21" t="s">
        <v>164</v>
      </c>
      <c r="EX1" s="21" t="s">
        <v>165</v>
      </c>
      <c r="EY1" s="21" t="s">
        <v>166</v>
      </c>
      <c r="EZ1" s="21" t="s">
        <v>167</v>
      </c>
      <c r="FA1" s="21" t="s">
        <v>168</v>
      </c>
      <c r="FB1" s="21" t="s">
        <v>169</v>
      </c>
      <c r="FC1" s="21" t="s">
        <v>170</v>
      </c>
      <c r="FD1" s="21" t="s">
        <v>171</v>
      </c>
      <c r="FE1" s="21" t="s">
        <v>172</v>
      </c>
      <c r="FF1" s="21" t="s">
        <v>173</v>
      </c>
      <c r="FG1" s="21" t="s">
        <v>174</v>
      </c>
      <c r="FH1" s="21" t="s">
        <v>175</v>
      </c>
      <c r="FI1" s="21" t="s">
        <v>176</v>
      </c>
      <c r="FJ1" s="21" t="s">
        <v>177</v>
      </c>
      <c r="FK1" s="21" t="s">
        <v>178</v>
      </c>
      <c r="FL1" s="21" t="s">
        <v>179</v>
      </c>
      <c r="FM1" s="21" t="s">
        <v>180</v>
      </c>
      <c r="FN1" s="21" t="s">
        <v>181</v>
      </c>
      <c r="FO1" s="21" t="s">
        <v>182</v>
      </c>
      <c r="FP1" s="21" t="s">
        <v>183</v>
      </c>
      <c r="FQ1" s="21" t="s">
        <v>184</v>
      </c>
      <c r="FR1" s="21" t="s">
        <v>185</v>
      </c>
      <c r="FS1" s="21" t="s">
        <v>186</v>
      </c>
      <c r="FT1" s="21" t="s">
        <v>187</v>
      </c>
      <c r="FU1" s="21" t="s">
        <v>188</v>
      </c>
      <c r="FV1" s="21" t="s">
        <v>189</v>
      </c>
      <c r="FW1" s="21" t="s">
        <v>190</v>
      </c>
      <c r="FX1" s="21" t="s">
        <v>191</v>
      </c>
      <c r="FY1" s="21" t="s">
        <v>192</v>
      </c>
      <c r="FZ1" s="21" t="s">
        <v>193</v>
      </c>
      <c r="GA1" s="21" t="s">
        <v>194</v>
      </c>
      <c r="GB1" s="21" t="s">
        <v>195</v>
      </c>
      <c r="GC1" s="21" t="s">
        <v>196</v>
      </c>
      <c r="GD1" s="21" t="s">
        <v>197</v>
      </c>
      <c r="GE1" s="21" t="s">
        <v>198</v>
      </c>
      <c r="GF1" s="21" t="s">
        <v>199</v>
      </c>
      <c r="GG1" s="21" t="s">
        <v>200</v>
      </c>
      <c r="GH1" s="21" t="s">
        <v>201</v>
      </c>
      <c r="GI1" s="21" t="s">
        <v>202</v>
      </c>
      <c r="GJ1" s="21" t="s">
        <v>203</v>
      </c>
      <c r="GK1" s="21" t="s">
        <v>204</v>
      </c>
      <c r="GL1" s="21" t="s">
        <v>205</v>
      </c>
      <c r="GM1" s="21" t="s">
        <v>206</v>
      </c>
      <c r="GN1" s="21" t="s">
        <v>207</v>
      </c>
      <c r="GO1" s="21" t="s">
        <v>208</v>
      </c>
      <c r="GP1" s="21" t="s">
        <v>209</v>
      </c>
      <c r="GQ1" s="21" t="s">
        <v>210</v>
      </c>
      <c r="GR1" s="21" t="s">
        <v>211</v>
      </c>
      <c r="GS1" s="21" t="s">
        <v>212</v>
      </c>
      <c r="GT1" s="21" t="s">
        <v>213</v>
      </c>
      <c r="GU1" s="21" t="s">
        <v>214</v>
      </c>
      <c r="GV1" s="21" t="s">
        <v>215</v>
      </c>
      <c r="GW1" s="21" t="s">
        <v>216</v>
      </c>
      <c r="GX1" s="21" t="s">
        <v>217</v>
      </c>
      <c r="GY1" s="21" t="s">
        <v>218</v>
      </c>
      <c r="GZ1" s="21" t="s">
        <v>219</v>
      </c>
      <c r="HA1" s="21" t="s">
        <v>220</v>
      </c>
      <c r="HB1" s="21" t="s">
        <v>221</v>
      </c>
      <c r="HC1" s="21" t="s">
        <v>222</v>
      </c>
      <c r="HD1" s="21" t="s">
        <v>223</v>
      </c>
      <c r="HE1" s="21" t="s">
        <v>224</v>
      </c>
      <c r="HF1" s="21" t="s">
        <v>225</v>
      </c>
      <c r="HG1" s="21" t="s">
        <v>226</v>
      </c>
      <c r="HH1" s="21" t="s">
        <v>227</v>
      </c>
      <c r="HI1" s="21" t="s">
        <v>228</v>
      </c>
      <c r="HJ1" s="21" t="s">
        <v>229</v>
      </c>
      <c r="HK1" s="21" t="s">
        <v>230</v>
      </c>
      <c r="HL1" s="21" t="s">
        <v>231</v>
      </c>
      <c r="HM1" s="21" t="s">
        <v>232</v>
      </c>
      <c r="HN1" s="21" t="s">
        <v>233</v>
      </c>
      <c r="HO1" s="21" t="s">
        <v>234</v>
      </c>
      <c r="HP1" s="21" t="s">
        <v>235</v>
      </c>
      <c r="HQ1" s="21" t="s">
        <v>236</v>
      </c>
      <c r="HR1" s="21" t="s">
        <v>237</v>
      </c>
      <c r="HS1" s="21" t="s">
        <v>238</v>
      </c>
      <c r="HT1" s="21" t="s">
        <v>239</v>
      </c>
      <c r="HU1" s="21" t="s">
        <v>240</v>
      </c>
      <c r="HV1" s="21" t="s">
        <v>241</v>
      </c>
      <c r="HW1" s="21" t="s">
        <v>242</v>
      </c>
      <c r="HX1" s="21" t="s">
        <v>243</v>
      </c>
      <c r="HY1" s="21" t="s">
        <v>244</v>
      </c>
      <c r="HZ1" s="21" t="s">
        <v>245</v>
      </c>
      <c r="IA1" s="21" t="s">
        <v>246</v>
      </c>
      <c r="IB1" s="21" t="s">
        <v>247</v>
      </c>
      <c r="IC1" s="21" t="s">
        <v>248</v>
      </c>
      <c r="ID1" s="21" t="s">
        <v>249</v>
      </c>
      <c r="IE1" s="21" t="s">
        <v>250</v>
      </c>
      <c r="IF1" s="21" t="s">
        <v>251</v>
      </c>
      <c r="IG1" s="21" t="s">
        <v>252</v>
      </c>
      <c r="IH1" s="21" t="s">
        <v>253</v>
      </c>
      <c r="II1" s="21" t="s">
        <v>254</v>
      </c>
      <c r="IJ1" s="21" t="s">
        <v>255</v>
      </c>
      <c r="IK1" s="21" t="s">
        <v>256</v>
      </c>
      <c r="IL1" s="21" t="s">
        <v>257</v>
      </c>
      <c r="IM1" s="21" t="s">
        <v>258</v>
      </c>
      <c r="IN1" s="21" t="s">
        <v>259</v>
      </c>
      <c r="IO1" s="21" t="s">
        <v>260</v>
      </c>
      <c r="IP1" s="21" t="s">
        <v>261</v>
      </c>
      <c r="IQ1" s="21" t="s">
        <v>262</v>
      </c>
      <c r="IR1" s="21" t="s">
        <v>263</v>
      </c>
      <c r="IS1" s="21" t="s">
        <v>264</v>
      </c>
      <c r="IT1" s="21" t="s">
        <v>265</v>
      </c>
      <c r="IU1" s="21" t="s">
        <v>266</v>
      </c>
      <c r="IV1" s="21" t="s">
        <v>267</v>
      </c>
    </row>
    <row r="2" spans="1:256">
      <c r="A2" t="s">
        <v>8</v>
      </c>
      <c r="B2" s="2">
        <v>39217</v>
      </c>
      <c r="C2" t="s">
        <v>9</v>
      </c>
      <c r="D2">
        <v>1.353</v>
      </c>
      <c r="E2">
        <v>0</v>
      </c>
      <c r="F2">
        <v>0</v>
      </c>
      <c r="G2">
        <v>0</v>
      </c>
      <c r="H2">
        <v>1.3536999999999999</v>
      </c>
      <c r="I2">
        <v>-7</v>
      </c>
      <c r="J2" s="1">
        <v>-0.03</v>
      </c>
      <c r="K2" s="1"/>
    </row>
    <row r="3" spans="1:256">
      <c r="A3" t="s">
        <v>8</v>
      </c>
      <c r="B3" s="2">
        <v>39217</v>
      </c>
      <c r="C3" t="s">
        <v>10</v>
      </c>
      <c r="D3">
        <v>1.3537999999999999</v>
      </c>
      <c r="E3">
        <v>1.3549</v>
      </c>
      <c r="F3">
        <v>1.3559000000000001</v>
      </c>
      <c r="G3">
        <v>1.3608</v>
      </c>
      <c r="H3">
        <v>1.3529</v>
      </c>
      <c r="I3">
        <v>9</v>
      </c>
      <c r="J3" s="1"/>
    </row>
    <row r="4" spans="1:256">
      <c r="E4">
        <v>9</v>
      </c>
      <c r="F4">
        <v>18</v>
      </c>
      <c r="G4">
        <v>70</v>
      </c>
      <c r="H4">
        <v>9</v>
      </c>
      <c r="I4"/>
      <c r="J4" s="1">
        <v>0.1</v>
      </c>
    </row>
    <row r="5" spans="1:256">
      <c r="A5" t="s">
        <v>8</v>
      </c>
      <c r="B5" s="2">
        <v>39218</v>
      </c>
      <c r="C5" t="s">
        <v>11</v>
      </c>
      <c r="D5">
        <v>1.3583000000000001</v>
      </c>
      <c r="E5">
        <v>1.3572</v>
      </c>
      <c r="F5">
        <v>0</v>
      </c>
      <c r="G5">
        <v>0</v>
      </c>
      <c r="H5">
        <v>1.3593</v>
      </c>
      <c r="I5">
        <v>10</v>
      </c>
      <c r="J5" s="1"/>
    </row>
    <row r="6" spans="1:256">
      <c r="E6">
        <v>10</v>
      </c>
      <c r="F6">
        <v>0</v>
      </c>
      <c r="G6">
        <v>0</v>
      </c>
      <c r="H6">
        <v>10</v>
      </c>
      <c r="I6"/>
      <c r="J6" s="1">
        <v>0.01</v>
      </c>
    </row>
    <row r="7" spans="1:256">
      <c r="A7" t="s">
        <v>8</v>
      </c>
      <c r="B7" s="2">
        <v>39218</v>
      </c>
      <c r="C7" t="s">
        <v>9</v>
      </c>
      <c r="D7">
        <v>1.3536999999999999</v>
      </c>
      <c r="E7">
        <v>1.3521000000000001</v>
      </c>
      <c r="F7">
        <v>1.3506</v>
      </c>
      <c r="H7">
        <v>1.3552</v>
      </c>
      <c r="I7"/>
      <c r="J7" s="1"/>
    </row>
    <row r="8" spans="1:256">
      <c r="E8">
        <v>15</v>
      </c>
      <c r="F8">
        <v>30</v>
      </c>
      <c r="H8">
        <v>15</v>
      </c>
      <c r="I8"/>
      <c r="J8" s="1">
        <v>0.03</v>
      </c>
    </row>
    <row r="9" spans="1:256">
      <c r="A9" t="s">
        <v>8</v>
      </c>
      <c r="B9" s="2">
        <v>39219</v>
      </c>
      <c r="C9" t="s">
        <v>9</v>
      </c>
      <c r="D9">
        <v>1.3505</v>
      </c>
      <c r="E9">
        <v>1.3492999999999999</v>
      </c>
      <c r="F9">
        <v>1.3461000000000001</v>
      </c>
      <c r="G9">
        <v>0</v>
      </c>
      <c r="I9"/>
      <c r="J9" s="1"/>
    </row>
    <row r="10" spans="1:256">
      <c r="E10">
        <v>10</v>
      </c>
      <c r="F10">
        <v>20</v>
      </c>
      <c r="G10">
        <v>0</v>
      </c>
      <c r="H10">
        <v>10</v>
      </c>
      <c r="I10"/>
      <c r="J10" s="1">
        <v>0.03</v>
      </c>
    </row>
    <row r="11" spans="1:256">
      <c r="A11" t="s">
        <v>8</v>
      </c>
      <c r="B11" s="2">
        <v>39220</v>
      </c>
      <c r="C11" t="s">
        <v>10</v>
      </c>
      <c r="D11">
        <v>1.3493999999999999</v>
      </c>
      <c r="E11">
        <v>0</v>
      </c>
      <c r="F11">
        <v>0</v>
      </c>
      <c r="G11">
        <v>0</v>
      </c>
      <c r="H11">
        <v>1.3485</v>
      </c>
      <c r="I11"/>
      <c r="J11" s="1"/>
    </row>
    <row r="12" spans="1:256">
      <c r="E12">
        <v>-9</v>
      </c>
      <c r="F12">
        <v>-9</v>
      </c>
      <c r="G12">
        <v>-9</v>
      </c>
      <c r="H12">
        <v>-9</v>
      </c>
      <c r="I12"/>
      <c r="J12" s="1">
        <v>-0.03</v>
      </c>
    </row>
    <row r="13" spans="1:256">
      <c r="A13" t="s">
        <v>8</v>
      </c>
      <c r="B13" s="2">
        <v>39220</v>
      </c>
      <c r="C13" t="s">
        <v>9</v>
      </c>
      <c r="D13">
        <v>1.351</v>
      </c>
      <c r="E13">
        <v>1.3503000000000001</v>
      </c>
      <c r="F13">
        <v>0</v>
      </c>
      <c r="G13">
        <v>0</v>
      </c>
      <c r="H13">
        <v>1.3516999999999999</v>
      </c>
      <c r="I13"/>
      <c r="J13" s="1"/>
    </row>
    <row r="14" spans="1:256">
      <c r="E14">
        <v>7</v>
      </c>
      <c r="H14">
        <v>7</v>
      </c>
      <c r="I14"/>
      <c r="J14" s="1">
        <v>0.01</v>
      </c>
    </row>
    <row r="15" spans="1:256">
      <c r="A15" t="s">
        <v>8</v>
      </c>
      <c r="B15" s="2">
        <v>39223</v>
      </c>
      <c r="C15" t="s">
        <v>9</v>
      </c>
      <c r="D15">
        <v>1.3473999999999999</v>
      </c>
      <c r="E15">
        <v>1.3461000000000001</v>
      </c>
      <c r="F15">
        <v>1.3448</v>
      </c>
      <c r="H15">
        <v>1.3487</v>
      </c>
      <c r="I15"/>
      <c r="J15" s="1"/>
    </row>
    <row r="16" spans="1:256">
      <c r="E16">
        <v>13</v>
      </c>
      <c r="F16">
        <v>26</v>
      </c>
      <c r="H16">
        <v>13</v>
      </c>
      <c r="I16"/>
      <c r="J16" s="1">
        <v>0.03</v>
      </c>
    </row>
    <row r="17" spans="1:10">
      <c r="A17" t="s">
        <v>8</v>
      </c>
      <c r="B17" s="2">
        <v>39224</v>
      </c>
      <c r="C17" t="s">
        <v>9</v>
      </c>
      <c r="D17">
        <v>1.3467</v>
      </c>
      <c r="E17">
        <v>1.3459000000000001</v>
      </c>
      <c r="F17">
        <v>0</v>
      </c>
      <c r="G17">
        <v>0</v>
      </c>
      <c r="H17">
        <v>1.3474999999999999</v>
      </c>
      <c r="I17"/>
      <c r="J17" s="1"/>
    </row>
    <row r="18" spans="1:10">
      <c r="E18">
        <v>8</v>
      </c>
      <c r="H18">
        <v>8</v>
      </c>
      <c r="I18"/>
      <c r="J18" s="1">
        <v>0.01</v>
      </c>
    </row>
    <row r="19" spans="1:10">
      <c r="A19" t="s">
        <v>8</v>
      </c>
      <c r="B19" s="2">
        <v>39224</v>
      </c>
      <c r="C19" t="s">
        <v>10</v>
      </c>
      <c r="D19">
        <v>1.3453999999999999</v>
      </c>
      <c r="E19">
        <v>1.3465</v>
      </c>
      <c r="H19">
        <v>1.3445</v>
      </c>
      <c r="I19"/>
      <c r="J19" s="1"/>
    </row>
    <row r="20" spans="1:10">
      <c r="E20">
        <v>9</v>
      </c>
      <c r="H20">
        <v>9</v>
      </c>
      <c r="I20"/>
      <c r="J20" s="1">
        <v>0.01</v>
      </c>
    </row>
    <row r="21" spans="1:10">
      <c r="A21" t="s">
        <v>8</v>
      </c>
      <c r="B21" s="2">
        <v>39225</v>
      </c>
      <c r="C21" t="s">
        <v>10</v>
      </c>
      <c r="D21">
        <v>1.3425</v>
      </c>
      <c r="E21">
        <v>1.3433999999999999</v>
      </c>
      <c r="F21">
        <v>1.3439000000000001</v>
      </c>
      <c r="H21">
        <v>1.3418000000000001</v>
      </c>
      <c r="I21"/>
      <c r="J21" s="1"/>
    </row>
    <row r="22" spans="1:10">
      <c r="E22">
        <v>7</v>
      </c>
      <c r="F22">
        <v>14</v>
      </c>
      <c r="G22">
        <v>70</v>
      </c>
      <c r="H22">
        <v>7</v>
      </c>
      <c r="I22"/>
      <c r="J22" s="1">
        <v>0.13</v>
      </c>
    </row>
    <row r="23" spans="1:10">
      <c r="A23" t="s">
        <v>8</v>
      </c>
      <c r="B23" s="2">
        <v>39225</v>
      </c>
      <c r="C23" t="s">
        <v>10</v>
      </c>
      <c r="D23">
        <v>1.3468</v>
      </c>
      <c r="I23"/>
      <c r="J23" s="1"/>
    </row>
    <row r="24" spans="1:10">
      <c r="E24">
        <v>17</v>
      </c>
      <c r="F24">
        <v>34</v>
      </c>
      <c r="H24">
        <v>17</v>
      </c>
      <c r="I24"/>
      <c r="J24" s="1">
        <v>0.03</v>
      </c>
    </row>
    <row r="25" spans="1:10">
      <c r="A25" t="s">
        <v>8</v>
      </c>
      <c r="B25" s="2">
        <v>39225</v>
      </c>
      <c r="C25" t="s">
        <v>9</v>
      </c>
      <c r="D25">
        <v>1.3471</v>
      </c>
      <c r="I25"/>
      <c r="J25" s="1"/>
    </row>
    <row r="26" spans="1:10">
      <c r="E26">
        <v>9</v>
      </c>
      <c r="F26">
        <v>18</v>
      </c>
      <c r="H26">
        <v>9</v>
      </c>
      <c r="I26"/>
      <c r="J26" s="1">
        <v>0.03</v>
      </c>
    </row>
    <row r="27" spans="1:10">
      <c r="A27" t="s">
        <v>8</v>
      </c>
      <c r="B27" s="2">
        <v>39226</v>
      </c>
      <c r="C27" t="s">
        <v>10</v>
      </c>
      <c r="D27">
        <v>1.3459000000000001</v>
      </c>
      <c r="I27"/>
      <c r="J27" s="1"/>
    </row>
    <row r="28" spans="1:10">
      <c r="H28">
        <v>7</v>
      </c>
      <c r="I28"/>
      <c r="J28" s="1">
        <v>-0.03</v>
      </c>
    </row>
    <row r="29" spans="1:10">
      <c r="A29" t="s">
        <v>8</v>
      </c>
      <c r="B29" s="2">
        <v>39226</v>
      </c>
      <c r="C29" t="s">
        <v>10</v>
      </c>
      <c r="D29">
        <v>1.345</v>
      </c>
      <c r="I29"/>
      <c r="J29" s="1"/>
    </row>
    <row r="30" spans="1:10">
      <c r="H30">
        <v>6</v>
      </c>
      <c r="I30"/>
      <c r="J30" s="1">
        <v>-0.03</v>
      </c>
    </row>
    <row r="31" spans="1:10">
      <c r="A31" t="s">
        <v>8</v>
      </c>
      <c r="B31" s="2">
        <v>39226</v>
      </c>
      <c r="C31" t="s">
        <v>10</v>
      </c>
      <c r="D31">
        <v>1.3431999999999999</v>
      </c>
      <c r="I31"/>
      <c r="J31" s="1"/>
    </row>
    <row r="32" spans="1:10">
      <c r="E32">
        <v>8</v>
      </c>
      <c r="H32">
        <v>8</v>
      </c>
      <c r="I32"/>
      <c r="J32" s="1">
        <v>0.01</v>
      </c>
    </row>
    <row r="33" spans="1:10">
      <c r="A33" t="s">
        <v>8</v>
      </c>
      <c r="B33" s="2">
        <v>39227</v>
      </c>
      <c r="C33" t="s">
        <v>10</v>
      </c>
      <c r="D33">
        <v>1.3425</v>
      </c>
      <c r="I33"/>
      <c r="J33" s="1"/>
    </row>
    <row r="34" spans="1:10">
      <c r="E34">
        <v>10</v>
      </c>
      <c r="H34">
        <v>10</v>
      </c>
      <c r="I34"/>
      <c r="J34" s="1">
        <v>0.01</v>
      </c>
    </row>
    <row r="35" spans="1:10">
      <c r="A35" t="s">
        <v>8</v>
      </c>
      <c r="B35" s="2">
        <v>39227</v>
      </c>
      <c r="C35" t="s">
        <v>10</v>
      </c>
      <c r="D35">
        <v>1.3446</v>
      </c>
      <c r="I35"/>
      <c r="J35" s="1"/>
    </row>
    <row r="36" spans="1:10">
      <c r="E36">
        <v>10</v>
      </c>
      <c r="F36">
        <v>20</v>
      </c>
      <c r="H36">
        <v>10</v>
      </c>
      <c r="I36"/>
      <c r="J36" s="1">
        <v>0.03</v>
      </c>
    </row>
    <row r="37" spans="1:10">
      <c r="A37" t="s">
        <v>8</v>
      </c>
      <c r="B37" s="2">
        <v>39227</v>
      </c>
      <c r="C37" t="s">
        <v>9</v>
      </c>
      <c r="D37">
        <v>1.3454999999999999</v>
      </c>
      <c r="I37"/>
      <c r="J37" s="1"/>
    </row>
    <row r="38" spans="1:10">
      <c r="E38">
        <v>11</v>
      </c>
      <c r="H38">
        <v>11</v>
      </c>
      <c r="I38"/>
      <c r="J38" s="1">
        <v>0.01</v>
      </c>
    </row>
    <row r="39" spans="1:10">
      <c r="A39" t="s">
        <v>8</v>
      </c>
      <c r="B39" s="2">
        <v>39231</v>
      </c>
      <c r="C39" t="s">
        <v>10</v>
      </c>
      <c r="D39">
        <v>1.3468</v>
      </c>
      <c r="I39"/>
      <c r="J39" s="1"/>
    </row>
    <row r="40" spans="1:10">
      <c r="E40">
        <v>14</v>
      </c>
      <c r="F40">
        <v>28</v>
      </c>
      <c r="G40">
        <v>45</v>
      </c>
      <c r="H40">
        <v>14</v>
      </c>
      <c r="I40"/>
      <c r="J40" s="1">
        <v>0.06</v>
      </c>
    </row>
    <row r="41" spans="1:10">
      <c r="A41" t="s">
        <v>8</v>
      </c>
      <c r="B41" s="2">
        <v>39231</v>
      </c>
      <c r="C41" t="s">
        <v>9</v>
      </c>
      <c r="D41">
        <v>1.3487</v>
      </c>
      <c r="I41"/>
      <c r="J41" s="1"/>
    </row>
    <row r="42" spans="1:10">
      <c r="E42">
        <v>21</v>
      </c>
      <c r="F42">
        <v>42</v>
      </c>
      <c r="H42">
        <v>21</v>
      </c>
      <c r="I42"/>
      <c r="J42" s="1">
        <v>0.03</v>
      </c>
    </row>
    <row r="43" spans="1:10">
      <c r="A43" t="s">
        <v>8</v>
      </c>
      <c r="B43" s="2">
        <v>39232</v>
      </c>
      <c r="C43" t="s">
        <v>9</v>
      </c>
      <c r="D43">
        <v>1.3436999999999999</v>
      </c>
      <c r="I43"/>
      <c r="J43" s="1"/>
    </row>
    <row r="44" spans="1:10">
      <c r="H44">
        <v>12</v>
      </c>
      <c r="I44"/>
      <c r="J44" s="1">
        <v>-0.03</v>
      </c>
    </row>
    <row r="45" spans="1:10">
      <c r="A45" t="s">
        <v>8</v>
      </c>
      <c r="B45" s="2">
        <v>39232</v>
      </c>
      <c r="C45" t="s">
        <v>9</v>
      </c>
      <c r="D45">
        <v>1.3438000000000001</v>
      </c>
      <c r="I45"/>
      <c r="J45" s="1"/>
    </row>
    <row r="46" spans="1:10">
      <c r="E46">
        <v>11</v>
      </c>
      <c r="F46">
        <v>22</v>
      </c>
      <c r="H46">
        <v>11</v>
      </c>
      <c r="I46"/>
      <c r="J46" s="1">
        <v>0.03</v>
      </c>
    </row>
    <row r="47" spans="1:10">
      <c r="A47" t="s">
        <v>8</v>
      </c>
      <c r="B47" s="2">
        <v>39232</v>
      </c>
      <c r="C47" t="s">
        <v>9</v>
      </c>
      <c r="D47">
        <v>1.3431999999999999</v>
      </c>
      <c r="I47"/>
      <c r="J47" s="1"/>
    </row>
    <row r="48" spans="1:10">
      <c r="E48">
        <v>7</v>
      </c>
      <c r="F48">
        <v>14</v>
      </c>
      <c r="H48">
        <v>7</v>
      </c>
      <c r="I48"/>
      <c r="J48" s="1">
        <v>0.03</v>
      </c>
    </row>
    <row r="49" spans="1:10">
      <c r="A49" t="s">
        <v>8</v>
      </c>
      <c r="B49" s="2">
        <v>39233</v>
      </c>
      <c r="C49" t="s">
        <v>10</v>
      </c>
      <c r="D49">
        <v>1.3449</v>
      </c>
      <c r="I49"/>
      <c r="J49" s="1"/>
    </row>
    <row r="50" spans="1:10">
      <c r="E50">
        <v>7</v>
      </c>
      <c r="F50">
        <v>16</v>
      </c>
      <c r="H50">
        <v>7</v>
      </c>
      <c r="I50"/>
      <c r="J50" s="1">
        <v>0.03</v>
      </c>
    </row>
    <row r="51" spans="1:10">
      <c r="A51" t="s">
        <v>8</v>
      </c>
      <c r="B51" s="2">
        <v>39233</v>
      </c>
      <c r="C51" t="s">
        <v>9</v>
      </c>
      <c r="D51">
        <v>1.345</v>
      </c>
      <c r="I51"/>
      <c r="J51" s="1"/>
    </row>
    <row r="52" spans="1:10">
      <c r="H52">
        <v>19</v>
      </c>
      <c r="I52"/>
      <c r="J52" s="1">
        <v>-0.03</v>
      </c>
    </row>
    <row r="53" spans="1:10">
      <c r="A53" t="s">
        <v>8</v>
      </c>
      <c r="B53" s="2">
        <v>39233</v>
      </c>
      <c r="C53" t="s">
        <v>10</v>
      </c>
      <c r="D53">
        <v>1.3454999999999999</v>
      </c>
      <c r="I53"/>
      <c r="J53" s="1"/>
    </row>
    <row r="55" spans="1:10">
      <c r="J55" s="1">
        <f>SUM(J2:J54)</f>
        <v>0.48000000000000009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47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2" max="2" width="9.140625" style="22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23"/>
    <col min="11" max="11" width="11" style="23" customWidth="1"/>
    <col min="12" max="12" width="9.140625" style="30"/>
    <col min="13" max="13" width="14.28515625" style="30" customWidth="1"/>
  </cols>
  <sheetData>
    <row r="1" spans="1:14">
      <c r="A1" s="15" t="s">
        <v>0</v>
      </c>
      <c r="B1" s="15" t="s">
        <v>17</v>
      </c>
      <c r="C1" s="15" t="s">
        <v>7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293</v>
      </c>
      <c r="J1" s="19" t="s">
        <v>6</v>
      </c>
      <c r="K1" s="19" t="s">
        <v>12</v>
      </c>
      <c r="L1" s="14" t="s">
        <v>15</v>
      </c>
      <c r="M1" s="14" t="s">
        <v>16</v>
      </c>
      <c r="N1" s="15"/>
    </row>
    <row r="2" spans="1:14">
      <c r="A2" s="15" t="s">
        <v>8</v>
      </c>
      <c r="B2" s="15">
        <v>4</v>
      </c>
      <c r="C2" s="15" t="s">
        <v>9</v>
      </c>
      <c r="D2" s="15">
        <v>1.3439000000000001</v>
      </c>
      <c r="E2" s="15"/>
      <c r="F2" s="15"/>
      <c r="G2" s="15"/>
      <c r="H2" s="15">
        <v>11</v>
      </c>
      <c r="I2" s="38" t="str">
        <f>IF(Table10[[#This Row],[Risk]]&gt;0,"WIN","LOSE")</f>
        <v>LOSE</v>
      </c>
      <c r="J2" s="19">
        <v>-0.03</v>
      </c>
      <c r="K2" s="19">
        <v>-0.03</v>
      </c>
      <c r="L2" s="14">
        <v>10000</v>
      </c>
      <c r="M2" s="14">
        <f t="shared" ref="M2:M40" si="0">(L2+(J2*L2))</f>
        <v>9700</v>
      </c>
    </row>
    <row r="3" spans="1:14">
      <c r="A3" s="15" t="s">
        <v>8</v>
      </c>
      <c r="B3" s="15">
        <v>4</v>
      </c>
      <c r="C3" s="15" t="s">
        <v>9</v>
      </c>
      <c r="D3" s="15">
        <v>1.3441000000000001</v>
      </c>
      <c r="E3" s="15">
        <v>8</v>
      </c>
      <c r="F3" s="15"/>
      <c r="G3" s="15"/>
      <c r="H3" s="15"/>
      <c r="I3" s="38" t="str">
        <f>IF(Table10[[#This Row],[Risk]]&gt;0,"WIN","LOSE")</f>
        <v>WIN</v>
      </c>
      <c r="J3" s="19">
        <v>0.01</v>
      </c>
      <c r="K3" s="19">
        <f t="shared" ref="K3:K40" si="1">K2+J3</f>
        <v>-1.9999999999999997E-2</v>
      </c>
      <c r="L3" s="14">
        <f>M2</f>
        <v>9700</v>
      </c>
      <c r="M3" s="14">
        <f t="shared" si="0"/>
        <v>9797</v>
      </c>
    </row>
    <row r="4" spans="1:14">
      <c r="A4" s="15" t="s">
        <v>8</v>
      </c>
      <c r="B4" s="15">
        <v>4</v>
      </c>
      <c r="C4" s="15" t="s">
        <v>10</v>
      </c>
      <c r="D4" s="15">
        <v>1.3466</v>
      </c>
      <c r="E4" s="15">
        <v>19</v>
      </c>
      <c r="F4" s="15"/>
      <c r="G4" s="15"/>
      <c r="H4" s="15">
        <v>19</v>
      </c>
      <c r="I4" s="38" t="str">
        <f>IF(Table10[[#This Row],[Risk]]&gt;0,"WIN","LOSE")</f>
        <v>WIN</v>
      </c>
      <c r="J4" s="19">
        <v>0.01</v>
      </c>
      <c r="K4" s="19">
        <f t="shared" si="1"/>
        <v>-9.9999999999999967E-3</v>
      </c>
      <c r="L4" s="14">
        <f t="shared" ref="L4:L40" si="2">M3</f>
        <v>9797</v>
      </c>
      <c r="M4" s="14">
        <f t="shared" si="0"/>
        <v>9894.9699999999993</v>
      </c>
    </row>
    <row r="5" spans="1:14">
      <c r="A5" s="15" t="s">
        <v>8</v>
      </c>
      <c r="B5" s="15">
        <v>5</v>
      </c>
      <c r="C5" s="15" t="s">
        <v>10</v>
      </c>
      <c r="D5" s="15">
        <v>1.3533999999999999</v>
      </c>
      <c r="E5" s="15">
        <v>19</v>
      </c>
      <c r="F5" s="15"/>
      <c r="G5" s="15"/>
      <c r="H5" s="15"/>
      <c r="I5" s="38" t="str">
        <f>IF(Table10[[#This Row],[Risk]]&gt;0,"WIN","LOSE")</f>
        <v>WIN</v>
      </c>
      <c r="J5" s="19">
        <v>0.01</v>
      </c>
      <c r="K5" s="19">
        <f t="shared" si="1"/>
        <v>0</v>
      </c>
      <c r="L5" s="14">
        <f t="shared" si="2"/>
        <v>9894.9699999999993</v>
      </c>
      <c r="M5" s="14">
        <f t="shared" si="0"/>
        <v>9993.9196999999986</v>
      </c>
    </row>
    <row r="6" spans="1:14">
      <c r="A6" s="15" t="s">
        <v>8</v>
      </c>
      <c r="B6" s="15">
        <v>5</v>
      </c>
      <c r="C6" s="15" t="s">
        <v>10</v>
      </c>
      <c r="D6" s="15">
        <v>1.3525</v>
      </c>
      <c r="E6" s="15">
        <v>9</v>
      </c>
      <c r="F6" s="15"/>
      <c r="G6" s="15"/>
      <c r="H6" s="15"/>
      <c r="I6" s="38" t="str">
        <f>IF(Table10[[#This Row],[Risk]]&gt;0,"WIN","LOSE")</f>
        <v>WIN</v>
      </c>
      <c r="J6" s="19">
        <v>0.01</v>
      </c>
      <c r="K6" s="19">
        <f t="shared" si="1"/>
        <v>0.01</v>
      </c>
      <c r="L6" s="14">
        <f t="shared" si="2"/>
        <v>9993.9196999999986</v>
      </c>
      <c r="M6" s="14">
        <f t="shared" si="0"/>
        <v>10093.858896999998</v>
      </c>
    </row>
    <row r="7" spans="1:14">
      <c r="A7" s="15" t="s">
        <v>8</v>
      </c>
      <c r="B7" s="15">
        <v>6</v>
      </c>
      <c r="C7" s="15" t="s">
        <v>10</v>
      </c>
      <c r="D7" s="15">
        <v>1.3526</v>
      </c>
      <c r="E7" s="15">
        <v>4</v>
      </c>
      <c r="F7" s="15">
        <v>8</v>
      </c>
      <c r="G7" s="15"/>
      <c r="H7" s="15"/>
      <c r="I7" s="38" t="str">
        <f>IF(Table10[[#This Row],[Risk]]&gt;0,"WIN","LOSE")</f>
        <v>WIN</v>
      </c>
      <c r="J7" s="19">
        <v>0.03</v>
      </c>
      <c r="K7" s="19">
        <f t="shared" si="1"/>
        <v>0.04</v>
      </c>
      <c r="L7" s="14">
        <f t="shared" si="2"/>
        <v>10093.858896999998</v>
      </c>
      <c r="M7" s="14">
        <f t="shared" si="0"/>
        <v>10396.674663909998</v>
      </c>
    </row>
    <row r="8" spans="1:14">
      <c r="A8" s="15" t="s">
        <v>8</v>
      </c>
      <c r="B8" s="15">
        <v>6</v>
      </c>
      <c r="C8" s="15" t="s">
        <v>9</v>
      </c>
      <c r="D8" s="15">
        <v>1.3523000000000001</v>
      </c>
      <c r="E8" s="15">
        <v>14</v>
      </c>
      <c r="F8" s="15"/>
      <c r="G8" s="15"/>
      <c r="H8" s="15"/>
      <c r="I8" s="38" t="str">
        <f>IF(Table10[[#This Row],[Risk]]&gt;0,"WIN","LOSE")</f>
        <v>WIN</v>
      </c>
      <c r="J8" s="19">
        <v>0.01</v>
      </c>
      <c r="K8" s="19">
        <f t="shared" si="1"/>
        <v>0.05</v>
      </c>
      <c r="L8" s="14">
        <f t="shared" si="2"/>
        <v>10396.674663909998</v>
      </c>
      <c r="M8" s="14">
        <f t="shared" si="0"/>
        <v>10500.641410549099</v>
      </c>
    </row>
    <row r="9" spans="1:14">
      <c r="A9" s="15" t="s">
        <v>8</v>
      </c>
      <c r="B9" s="15">
        <v>6</v>
      </c>
      <c r="C9" s="15" t="s">
        <v>9</v>
      </c>
      <c r="D9" s="15">
        <v>1.3501000000000001</v>
      </c>
      <c r="E9" s="15">
        <v>9</v>
      </c>
      <c r="F9" s="15"/>
      <c r="G9" s="15"/>
      <c r="H9" s="15"/>
      <c r="I9" s="38" t="str">
        <f>IF(Table10[[#This Row],[Risk]]&gt;0,"WIN","LOSE")</f>
        <v>WIN</v>
      </c>
      <c r="J9" s="19">
        <v>0.01</v>
      </c>
      <c r="K9" s="19">
        <f t="shared" si="1"/>
        <v>6.0000000000000005E-2</v>
      </c>
      <c r="L9" s="14">
        <f t="shared" si="2"/>
        <v>10500.641410549099</v>
      </c>
      <c r="M9" s="14">
        <f t="shared" si="0"/>
        <v>10605.64782465459</v>
      </c>
    </row>
    <row r="10" spans="1:14">
      <c r="A10" s="15" t="s">
        <v>8</v>
      </c>
      <c r="B10" s="15">
        <v>7</v>
      </c>
      <c r="C10" s="15" t="s">
        <v>9</v>
      </c>
      <c r="D10" s="15">
        <v>1.3468</v>
      </c>
      <c r="E10" s="15"/>
      <c r="F10" s="15"/>
      <c r="G10" s="15"/>
      <c r="H10" s="15">
        <v>8</v>
      </c>
      <c r="I10" s="38" t="str">
        <f>IF(Table10[[#This Row],[Risk]]&gt;0,"WIN","LOSE")</f>
        <v>LOSE</v>
      </c>
      <c r="J10" s="19">
        <v>-0.03</v>
      </c>
      <c r="K10" s="19">
        <f t="shared" si="1"/>
        <v>3.0000000000000006E-2</v>
      </c>
      <c r="L10" s="14">
        <f t="shared" si="2"/>
        <v>10605.64782465459</v>
      </c>
      <c r="M10" s="14">
        <f t="shared" si="0"/>
        <v>10287.478389914953</v>
      </c>
    </row>
    <row r="11" spans="1:14">
      <c r="A11" s="15" t="s">
        <v>8</v>
      </c>
      <c r="B11" s="15">
        <v>7</v>
      </c>
      <c r="C11" s="15" t="s">
        <v>9</v>
      </c>
      <c r="D11" s="15">
        <v>1.3445</v>
      </c>
      <c r="E11" s="15">
        <v>12</v>
      </c>
      <c r="F11" s="15">
        <v>24</v>
      </c>
      <c r="G11" s="15"/>
      <c r="H11" s="15"/>
      <c r="I11" s="38" t="str">
        <f>IF(Table10[[#This Row],[Risk]]&gt;0,"WIN","LOSE")</f>
        <v>WIN</v>
      </c>
      <c r="J11" s="19">
        <v>0.03</v>
      </c>
      <c r="K11" s="19">
        <f t="shared" si="1"/>
        <v>6.0000000000000005E-2</v>
      </c>
      <c r="L11" s="14">
        <f t="shared" si="2"/>
        <v>10287.478389914953</v>
      </c>
      <c r="M11" s="14">
        <f t="shared" si="0"/>
        <v>10596.102741612402</v>
      </c>
    </row>
    <row r="12" spans="1:14">
      <c r="A12" s="15" t="s">
        <v>8</v>
      </c>
      <c r="B12" s="15">
        <v>8</v>
      </c>
      <c r="C12" s="15" t="s">
        <v>9</v>
      </c>
      <c r="D12" s="15">
        <v>1.3402000000000001</v>
      </c>
      <c r="E12" s="15">
        <v>26</v>
      </c>
      <c r="F12" s="15">
        <v>52</v>
      </c>
      <c r="G12" s="15">
        <v>74</v>
      </c>
      <c r="H12" s="15"/>
      <c r="I12" s="38" t="str">
        <f>IF(Table10[[#This Row],[Risk]]&gt;0,"WIN","LOSE")</f>
        <v>WIN</v>
      </c>
      <c r="J12" s="19">
        <v>0.03</v>
      </c>
      <c r="K12" s="19">
        <f t="shared" si="1"/>
        <v>0.09</v>
      </c>
      <c r="L12" s="14">
        <f t="shared" si="2"/>
        <v>10596.102741612402</v>
      </c>
      <c r="M12" s="14">
        <f t="shared" si="0"/>
        <v>10913.985823860774</v>
      </c>
    </row>
    <row r="13" spans="1:14">
      <c r="A13" s="15" t="s">
        <v>8</v>
      </c>
      <c r="B13" s="15">
        <v>8</v>
      </c>
      <c r="C13" s="15" t="s">
        <v>10</v>
      </c>
      <c r="D13" s="15">
        <v>1.3352999999999999</v>
      </c>
      <c r="E13" s="15">
        <v>14</v>
      </c>
      <c r="F13" s="15"/>
      <c r="G13" s="15"/>
      <c r="H13" s="15"/>
      <c r="I13" s="38" t="str">
        <f>IF(Table10[[#This Row],[Risk]]&gt;0,"WIN","LOSE")</f>
        <v>WIN</v>
      </c>
      <c r="J13" s="19">
        <v>0.01</v>
      </c>
      <c r="K13" s="19">
        <f t="shared" si="1"/>
        <v>9.9999999999999992E-2</v>
      </c>
      <c r="L13" s="14">
        <f t="shared" si="2"/>
        <v>10913.985823860774</v>
      </c>
      <c r="M13" s="14">
        <f t="shared" si="0"/>
        <v>11023.125682099382</v>
      </c>
    </row>
    <row r="14" spans="1:14">
      <c r="A14" s="15" t="s">
        <v>8</v>
      </c>
      <c r="B14" s="15">
        <v>11</v>
      </c>
      <c r="C14" s="15" t="s">
        <v>10</v>
      </c>
      <c r="D14" s="15">
        <v>1.3355999999999999</v>
      </c>
      <c r="E14" s="15"/>
      <c r="F14" s="15"/>
      <c r="G14" s="15"/>
      <c r="H14" s="15">
        <v>13</v>
      </c>
      <c r="I14" s="38" t="str">
        <f>IF(Table10[[#This Row],[Risk]]&gt;0,"WIN","LOSE")</f>
        <v>LOSE</v>
      </c>
      <c r="J14" s="19">
        <v>-0.03</v>
      </c>
      <c r="K14" s="19">
        <f t="shared" si="1"/>
        <v>6.9999999999999993E-2</v>
      </c>
      <c r="L14" s="14">
        <f t="shared" si="2"/>
        <v>11023.125682099382</v>
      </c>
      <c r="M14" s="14">
        <f t="shared" si="0"/>
        <v>10692.4319116364</v>
      </c>
    </row>
    <row r="15" spans="1:14">
      <c r="A15" s="15" t="s">
        <v>8</v>
      </c>
      <c r="B15" s="15">
        <v>11</v>
      </c>
      <c r="C15" s="15" t="s">
        <v>9</v>
      </c>
      <c r="D15" s="15">
        <v>1.3346</v>
      </c>
      <c r="E15" s="15"/>
      <c r="F15" s="15"/>
      <c r="G15" s="15"/>
      <c r="H15" s="15">
        <v>9</v>
      </c>
      <c r="I15" s="38" t="str">
        <f>IF(Table10[[#This Row],[Risk]]&gt;0,"WIN","LOSE")</f>
        <v>LOSE</v>
      </c>
      <c r="J15" s="19">
        <v>-0.03</v>
      </c>
      <c r="K15" s="19">
        <f t="shared" si="1"/>
        <v>3.9999999999999994E-2</v>
      </c>
      <c r="L15" s="14">
        <f t="shared" si="2"/>
        <v>10692.4319116364</v>
      </c>
      <c r="M15" s="14">
        <f t="shared" si="0"/>
        <v>10371.658954287308</v>
      </c>
    </row>
    <row r="16" spans="1:14">
      <c r="A16" s="15" t="s">
        <v>8</v>
      </c>
      <c r="B16" s="15">
        <v>11</v>
      </c>
      <c r="C16" s="15" t="s">
        <v>10</v>
      </c>
      <c r="D16" s="15">
        <v>1.335</v>
      </c>
      <c r="E16" s="15">
        <v>13</v>
      </c>
      <c r="F16" s="15"/>
      <c r="G16" s="15"/>
      <c r="H16" s="15"/>
      <c r="I16" s="38" t="str">
        <f>IF(Table10[[#This Row],[Risk]]&gt;0,"WIN","LOSE")</f>
        <v>WIN</v>
      </c>
      <c r="J16" s="19">
        <v>0.01</v>
      </c>
      <c r="K16" s="19">
        <f t="shared" si="1"/>
        <v>4.9999999999999996E-2</v>
      </c>
      <c r="L16" s="14">
        <f t="shared" si="2"/>
        <v>10371.658954287308</v>
      </c>
      <c r="M16" s="14">
        <f t="shared" si="0"/>
        <v>10475.375543830181</v>
      </c>
    </row>
    <row r="17" spans="1:13">
      <c r="A17" s="15" t="s">
        <v>8</v>
      </c>
      <c r="B17" s="15">
        <v>12</v>
      </c>
      <c r="C17" s="15" t="s">
        <v>9</v>
      </c>
      <c r="D17" s="15">
        <v>1.3364</v>
      </c>
      <c r="E17" s="15">
        <v>5</v>
      </c>
      <c r="F17" s="15">
        <v>10</v>
      </c>
      <c r="G17" s="15">
        <v>50</v>
      </c>
      <c r="H17" s="15"/>
      <c r="I17" s="38" t="str">
        <f>IF(Table10[[#This Row],[Risk]]&gt;0,"WIN","LOSE")</f>
        <v>WIN</v>
      </c>
      <c r="J17" s="19">
        <v>0.13</v>
      </c>
      <c r="K17" s="19">
        <f t="shared" si="1"/>
        <v>0.18</v>
      </c>
      <c r="L17" s="14">
        <f t="shared" si="2"/>
        <v>10475.375543830181</v>
      </c>
      <c r="M17" s="14">
        <f t="shared" si="0"/>
        <v>11837.174364528106</v>
      </c>
    </row>
    <row r="18" spans="1:13">
      <c r="A18" s="15" t="s">
        <v>8</v>
      </c>
      <c r="B18" s="15">
        <v>13</v>
      </c>
      <c r="C18" s="15" t="s">
        <v>9</v>
      </c>
      <c r="D18" s="15">
        <v>1.3290999999999999</v>
      </c>
      <c r="E18" s="15">
        <v>16</v>
      </c>
      <c r="F18" s="15"/>
      <c r="G18" s="15"/>
      <c r="H18" s="15"/>
      <c r="I18" s="38" t="str">
        <f>IF(Table10[[#This Row],[Risk]]&gt;0,"WIN","LOSE")</f>
        <v>WIN</v>
      </c>
      <c r="J18" s="19">
        <v>0.01</v>
      </c>
      <c r="K18" s="19">
        <f t="shared" si="1"/>
        <v>0.19</v>
      </c>
      <c r="L18" s="14">
        <f t="shared" si="2"/>
        <v>11837.174364528106</v>
      </c>
      <c r="M18" s="14">
        <f t="shared" si="0"/>
        <v>11955.546108173387</v>
      </c>
    </row>
    <row r="19" spans="1:13">
      <c r="A19" s="15" t="s">
        <v>8</v>
      </c>
      <c r="B19" s="15">
        <v>13</v>
      </c>
      <c r="C19" s="15" t="s">
        <v>10</v>
      </c>
      <c r="D19" s="15">
        <v>1.3279000000000001</v>
      </c>
      <c r="E19" s="15"/>
      <c r="F19" s="15"/>
      <c r="G19" s="15"/>
      <c r="H19" s="15">
        <v>11</v>
      </c>
      <c r="I19" s="38" t="str">
        <f>IF(Table10[[#This Row],[Risk]]&gt;0,"WIN","LOSE")</f>
        <v>LOSE</v>
      </c>
      <c r="J19" s="19">
        <v>-0.03</v>
      </c>
      <c r="K19" s="19">
        <f t="shared" si="1"/>
        <v>0.16</v>
      </c>
      <c r="L19" s="14">
        <f t="shared" si="2"/>
        <v>11955.546108173387</v>
      </c>
      <c r="M19" s="14">
        <f t="shared" si="0"/>
        <v>11596.879724928185</v>
      </c>
    </row>
    <row r="20" spans="1:13">
      <c r="A20" s="15" t="s">
        <v>8</v>
      </c>
      <c r="B20" s="15">
        <v>13</v>
      </c>
      <c r="C20" s="15" t="s">
        <v>10</v>
      </c>
      <c r="D20" s="15">
        <v>1.3294999999999999</v>
      </c>
      <c r="E20" s="15">
        <v>16</v>
      </c>
      <c r="F20" s="15"/>
      <c r="G20" s="15"/>
      <c r="H20" s="15"/>
      <c r="I20" s="38" t="str">
        <f>IF(Table10[[#This Row],[Risk]]&gt;0,"WIN","LOSE")</f>
        <v>WIN</v>
      </c>
      <c r="J20" s="19">
        <v>0.01</v>
      </c>
      <c r="K20" s="19">
        <f t="shared" si="1"/>
        <v>0.17</v>
      </c>
      <c r="L20" s="14">
        <f t="shared" si="2"/>
        <v>11596.879724928185</v>
      </c>
      <c r="M20" s="14">
        <f t="shared" si="0"/>
        <v>11712.848522177466</v>
      </c>
    </row>
    <row r="21" spans="1:13">
      <c r="A21" s="15" t="s">
        <v>8</v>
      </c>
      <c r="B21" s="15">
        <v>14</v>
      </c>
      <c r="C21" s="15" t="s">
        <v>9</v>
      </c>
      <c r="D21" s="15">
        <v>1.3307</v>
      </c>
      <c r="E21" s="15">
        <v>8</v>
      </c>
      <c r="F21" s="15">
        <v>16</v>
      </c>
      <c r="G21" s="15"/>
      <c r="H21" s="15"/>
      <c r="I21" s="38" t="str">
        <f>IF(Table10[[#This Row],[Risk]]&gt;0,"WIN","LOSE")</f>
        <v>WIN</v>
      </c>
      <c r="J21" s="19">
        <v>0.03</v>
      </c>
      <c r="K21" s="19">
        <f t="shared" si="1"/>
        <v>0.2</v>
      </c>
      <c r="L21" s="14">
        <f t="shared" si="2"/>
        <v>11712.848522177466</v>
      </c>
      <c r="M21" s="14">
        <f t="shared" si="0"/>
        <v>12064.23397784279</v>
      </c>
    </row>
    <row r="22" spans="1:13">
      <c r="A22" s="15" t="s">
        <v>8</v>
      </c>
      <c r="B22" s="15">
        <v>14</v>
      </c>
      <c r="C22" s="15" t="s">
        <v>10</v>
      </c>
      <c r="D22" s="15">
        <v>1.3309</v>
      </c>
      <c r="E22" s="15">
        <v>13</v>
      </c>
      <c r="F22" s="15"/>
      <c r="G22" s="15"/>
      <c r="H22" s="15"/>
      <c r="I22" s="38" t="str">
        <f>IF(Table10[[#This Row],[Risk]]&gt;0,"WIN","LOSE")</f>
        <v>WIN</v>
      </c>
      <c r="J22" s="19">
        <v>0.01</v>
      </c>
      <c r="K22" s="19">
        <f t="shared" si="1"/>
        <v>0.21000000000000002</v>
      </c>
      <c r="L22" s="14">
        <f t="shared" si="2"/>
        <v>12064.23397784279</v>
      </c>
      <c r="M22" s="14">
        <f t="shared" si="0"/>
        <v>12184.876317621218</v>
      </c>
    </row>
    <row r="23" spans="1:13">
      <c r="A23" s="15" t="s">
        <v>8</v>
      </c>
      <c r="B23" s="15">
        <v>15</v>
      </c>
      <c r="C23" s="15" t="s">
        <v>10</v>
      </c>
      <c r="D23" s="15">
        <v>1.3317000000000001</v>
      </c>
      <c r="E23" s="15">
        <v>9</v>
      </c>
      <c r="F23" s="15">
        <v>18</v>
      </c>
      <c r="G23" s="15">
        <v>54</v>
      </c>
      <c r="H23" s="15"/>
      <c r="I23" s="38" t="str">
        <f>IF(Table10[[#This Row],[Risk]]&gt;0,"WIN","LOSE")</f>
        <v>WIN</v>
      </c>
      <c r="J23" s="19">
        <v>0.09</v>
      </c>
      <c r="K23" s="19">
        <f t="shared" si="1"/>
        <v>0.30000000000000004</v>
      </c>
      <c r="L23" s="14">
        <f t="shared" si="2"/>
        <v>12184.876317621218</v>
      </c>
      <c r="M23" s="14">
        <f t="shared" si="0"/>
        <v>13281.515186207127</v>
      </c>
    </row>
    <row r="24" spans="1:13">
      <c r="A24" s="15" t="s">
        <v>8</v>
      </c>
      <c r="B24" s="15">
        <v>19</v>
      </c>
      <c r="C24" s="15" t="s">
        <v>10</v>
      </c>
      <c r="D24" s="15">
        <v>1.3434999999999999</v>
      </c>
      <c r="E24" s="15"/>
      <c r="F24" s="15"/>
      <c r="G24" s="15"/>
      <c r="H24" s="15">
        <v>15</v>
      </c>
      <c r="I24" s="38" t="str">
        <f>IF(Table10[[#This Row],[Risk]]&gt;0,"WIN","LOSE")</f>
        <v>LOSE</v>
      </c>
      <c r="J24" s="19">
        <v>-0.03</v>
      </c>
      <c r="K24" s="19">
        <f t="shared" si="1"/>
        <v>0.27</v>
      </c>
      <c r="L24" s="14">
        <f t="shared" si="2"/>
        <v>13281.515186207127</v>
      </c>
      <c r="M24" s="14">
        <f t="shared" si="0"/>
        <v>12883.069730620913</v>
      </c>
    </row>
    <row r="25" spans="1:13">
      <c r="A25" s="15" t="s">
        <v>8</v>
      </c>
      <c r="B25" s="15">
        <v>19</v>
      </c>
      <c r="C25" s="15" t="s">
        <v>10</v>
      </c>
      <c r="D25" s="15">
        <v>1.3408</v>
      </c>
      <c r="E25" s="15">
        <v>8</v>
      </c>
      <c r="F25" s="15">
        <v>16</v>
      </c>
      <c r="G25" s="15"/>
      <c r="H25" s="15"/>
      <c r="I25" s="38" t="str">
        <f>IF(Table10[[#This Row],[Risk]]&gt;0,"WIN","LOSE")</f>
        <v>WIN</v>
      </c>
      <c r="J25" s="19">
        <v>0.03</v>
      </c>
      <c r="K25" s="19">
        <f t="shared" si="1"/>
        <v>0.30000000000000004</v>
      </c>
      <c r="L25" s="14">
        <f t="shared" si="2"/>
        <v>12883.069730620913</v>
      </c>
      <c r="M25" s="14">
        <f t="shared" si="0"/>
        <v>13269.561822539541</v>
      </c>
    </row>
    <row r="26" spans="1:13">
      <c r="A26" s="15" t="s">
        <v>8</v>
      </c>
      <c r="B26" s="15">
        <v>20</v>
      </c>
      <c r="C26" s="15" t="s">
        <v>9</v>
      </c>
      <c r="D26" s="15">
        <v>1.3422000000000001</v>
      </c>
      <c r="E26" s="15"/>
      <c r="F26" s="15"/>
      <c r="G26" s="15"/>
      <c r="H26" s="15">
        <v>9</v>
      </c>
      <c r="I26" s="38" t="str">
        <f>IF(Table10[[#This Row],[Risk]]&gt;0,"WIN","LOSE")</f>
        <v>LOSE</v>
      </c>
      <c r="J26" s="19">
        <v>-0.03</v>
      </c>
      <c r="K26" s="19">
        <f t="shared" si="1"/>
        <v>0.27</v>
      </c>
      <c r="L26" s="14">
        <f t="shared" si="2"/>
        <v>13269.561822539541</v>
      </c>
      <c r="M26" s="14">
        <f t="shared" si="0"/>
        <v>12871.474967863354</v>
      </c>
    </row>
    <row r="27" spans="1:13">
      <c r="A27" s="15" t="s">
        <v>8</v>
      </c>
      <c r="B27" s="15">
        <v>21</v>
      </c>
      <c r="C27" s="15" t="s">
        <v>10</v>
      </c>
      <c r="D27" s="15">
        <v>1.3399000000000001</v>
      </c>
      <c r="E27" s="15"/>
      <c r="F27" s="15"/>
      <c r="G27" s="15"/>
      <c r="H27" s="15">
        <v>13</v>
      </c>
      <c r="I27" s="38" t="str">
        <f>IF(Table10[[#This Row],[Risk]]&gt;0,"WIN","LOSE")</f>
        <v>LOSE</v>
      </c>
      <c r="J27" s="19">
        <v>-0.03</v>
      </c>
      <c r="K27" s="19">
        <f t="shared" si="1"/>
        <v>0.24000000000000002</v>
      </c>
      <c r="L27" s="14">
        <f t="shared" si="2"/>
        <v>12871.474967863354</v>
      </c>
      <c r="M27" s="14">
        <f t="shared" si="0"/>
        <v>12485.330718827454</v>
      </c>
    </row>
    <row r="28" spans="1:13">
      <c r="A28" s="15" t="s">
        <v>8</v>
      </c>
      <c r="B28" s="15">
        <v>22</v>
      </c>
      <c r="C28" s="15" t="s">
        <v>10</v>
      </c>
      <c r="D28" s="15">
        <v>1.3413999999999999</v>
      </c>
      <c r="E28" s="15"/>
      <c r="F28" s="15"/>
      <c r="G28" s="15"/>
      <c r="H28" s="15">
        <v>15</v>
      </c>
      <c r="I28" s="38" t="str">
        <f>IF(Table10[[#This Row],[Risk]]&gt;0,"WIN","LOSE")</f>
        <v>LOSE</v>
      </c>
      <c r="J28" s="19">
        <v>-0.03</v>
      </c>
      <c r="K28" s="19">
        <f t="shared" si="1"/>
        <v>0.21000000000000002</v>
      </c>
      <c r="L28" s="14">
        <f t="shared" si="2"/>
        <v>12485.330718827454</v>
      </c>
      <c r="M28" s="14">
        <f t="shared" si="0"/>
        <v>12110.77079726263</v>
      </c>
    </row>
    <row r="29" spans="1:13">
      <c r="A29" s="15" t="s">
        <v>8</v>
      </c>
      <c r="B29" s="15">
        <v>22</v>
      </c>
      <c r="C29" s="15" t="s">
        <v>9</v>
      </c>
      <c r="D29" s="15">
        <v>1.3412999999999999</v>
      </c>
      <c r="E29" s="15">
        <v>8</v>
      </c>
      <c r="F29" s="15"/>
      <c r="G29" s="15"/>
      <c r="H29" s="15"/>
      <c r="I29" s="38" t="str">
        <f>IF(Table10[[#This Row],[Risk]]&gt;0,"WIN","LOSE")</f>
        <v>WIN</v>
      </c>
      <c r="J29" s="19">
        <v>0.01</v>
      </c>
      <c r="K29" s="19">
        <f t="shared" si="1"/>
        <v>0.22000000000000003</v>
      </c>
      <c r="L29" s="14">
        <f t="shared" si="2"/>
        <v>12110.77079726263</v>
      </c>
      <c r="M29" s="14">
        <f t="shared" si="0"/>
        <v>12231.878505235256</v>
      </c>
    </row>
    <row r="30" spans="1:13">
      <c r="A30" s="15" t="s">
        <v>8</v>
      </c>
      <c r="B30" s="15">
        <v>22</v>
      </c>
      <c r="C30" s="15" t="s">
        <v>10</v>
      </c>
      <c r="D30" s="15">
        <v>1.3415999999999999</v>
      </c>
      <c r="E30" s="15">
        <v>6</v>
      </c>
      <c r="F30" s="15">
        <v>12</v>
      </c>
      <c r="G30" s="15">
        <v>47</v>
      </c>
      <c r="H30" s="15"/>
      <c r="I30" s="38" t="str">
        <f>IF(Table10[[#This Row],[Risk]]&gt;0,"WIN","LOSE")</f>
        <v>WIN</v>
      </c>
      <c r="J30" s="19">
        <v>0.1</v>
      </c>
      <c r="K30" s="19">
        <f t="shared" si="1"/>
        <v>0.32000000000000006</v>
      </c>
      <c r="L30" s="14">
        <f t="shared" si="2"/>
        <v>12231.878505235256</v>
      </c>
      <c r="M30" s="14">
        <f t="shared" si="0"/>
        <v>13455.066355758781</v>
      </c>
    </row>
    <row r="31" spans="1:13">
      <c r="A31" s="15" t="s">
        <v>8</v>
      </c>
      <c r="B31" s="15">
        <v>25</v>
      </c>
      <c r="C31" s="15" t="s">
        <v>9</v>
      </c>
      <c r="D31" s="15">
        <v>1.3452999999999999</v>
      </c>
      <c r="E31" s="15">
        <v>7</v>
      </c>
      <c r="F31" s="15"/>
      <c r="G31" s="15"/>
      <c r="H31" s="15"/>
      <c r="I31" s="38" t="str">
        <f>IF(Table10[[#This Row],[Risk]]&gt;0,"WIN","LOSE")</f>
        <v>WIN</v>
      </c>
      <c r="J31" s="19">
        <v>0.01</v>
      </c>
      <c r="K31" s="19">
        <f t="shared" si="1"/>
        <v>0.33000000000000007</v>
      </c>
      <c r="L31" s="14">
        <f t="shared" si="2"/>
        <v>13455.066355758781</v>
      </c>
      <c r="M31" s="14">
        <f t="shared" si="0"/>
        <v>13589.617019316369</v>
      </c>
    </row>
    <row r="32" spans="1:13">
      <c r="A32" s="15" t="s">
        <v>8</v>
      </c>
      <c r="B32" s="15">
        <v>25</v>
      </c>
      <c r="C32" s="15" t="s">
        <v>10</v>
      </c>
      <c r="D32" s="15">
        <v>1.3466</v>
      </c>
      <c r="E32" s="15"/>
      <c r="F32" s="15"/>
      <c r="G32" s="15"/>
      <c r="H32" s="15">
        <v>8</v>
      </c>
      <c r="I32" s="38" t="str">
        <f>IF(Table10[[#This Row],[Risk]]&gt;0,"WIN","LOSE")</f>
        <v>LOSE</v>
      </c>
      <c r="J32" s="19">
        <v>-0.03</v>
      </c>
      <c r="K32" s="19">
        <f t="shared" si="1"/>
        <v>0.30000000000000004</v>
      </c>
      <c r="L32" s="14">
        <f t="shared" si="2"/>
        <v>13589.617019316369</v>
      </c>
      <c r="M32" s="14">
        <f t="shared" si="0"/>
        <v>13181.928508736877</v>
      </c>
    </row>
    <row r="33" spans="1:13">
      <c r="A33" s="15" t="s">
        <v>8</v>
      </c>
      <c r="B33" s="15">
        <v>25</v>
      </c>
      <c r="C33" s="15" t="s">
        <v>10</v>
      </c>
      <c r="D33" s="15">
        <v>1.3452</v>
      </c>
      <c r="E33" s="15">
        <v>7</v>
      </c>
      <c r="F33" s="15">
        <v>14</v>
      </c>
      <c r="G33" s="15">
        <v>23</v>
      </c>
      <c r="H33" s="15"/>
      <c r="I33" s="38" t="str">
        <f>IF(Table10[[#This Row],[Risk]]&gt;0,"WIN","LOSE")</f>
        <v>WIN</v>
      </c>
      <c r="J33" s="19">
        <v>0.06</v>
      </c>
      <c r="K33" s="19">
        <f t="shared" si="1"/>
        <v>0.36000000000000004</v>
      </c>
      <c r="L33" s="14">
        <f t="shared" si="2"/>
        <v>13181.928508736877</v>
      </c>
      <c r="M33" s="14">
        <f t="shared" si="0"/>
        <v>13972.844219261089</v>
      </c>
    </row>
    <row r="34" spans="1:13">
      <c r="A34" s="15" t="s">
        <v>8</v>
      </c>
      <c r="B34" s="15">
        <v>25</v>
      </c>
      <c r="C34" s="15" t="s">
        <v>10</v>
      </c>
      <c r="D34" s="15">
        <v>1.3463000000000001</v>
      </c>
      <c r="E34" s="15">
        <v>7</v>
      </c>
      <c r="F34" s="15"/>
      <c r="G34" s="15"/>
      <c r="H34" s="15"/>
      <c r="I34" s="38" t="str">
        <f>IF(Table10[[#This Row],[Risk]]&gt;0,"WIN","LOSE")</f>
        <v>WIN</v>
      </c>
      <c r="J34" s="19">
        <v>0.01</v>
      </c>
      <c r="K34" s="19">
        <f t="shared" si="1"/>
        <v>0.37000000000000005</v>
      </c>
      <c r="L34" s="14">
        <f t="shared" si="2"/>
        <v>13972.844219261089</v>
      </c>
      <c r="M34" s="14">
        <f t="shared" si="0"/>
        <v>14112.5726614537</v>
      </c>
    </row>
    <row r="35" spans="1:13">
      <c r="A35" s="15" t="s">
        <v>8</v>
      </c>
      <c r="B35" s="15">
        <v>27</v>
      </c>
      <c r="C35" s="15" t="s">
        <v>9</v>
      </c>
      <c r="D35" s="15">
        <v>1.3415999999999999</v>
      </c>
      <c r="E35" s="15"/>
      <c r="F35" s="15"/>
      <c r="G35" s="15"/>
      <c r="H35" s="15">
        <v>13</v>
      </c>
      <c r="I35" s="38" t="str">
        <f>IF(Table10[[#This Row],[Risk]]&gt;0,"WIN","LOSE")</f>
        <v>LOSE</v>
      </c>
      <c r="J35" s="19">
        <v>-0.02</v>
      </c>
      <c r="K35" s="19">
        <f t="shared" si="1"/>
        <v>0.35000000000000003</v>
      </c>
      <c r="L35" s="14">
        <f t="shared" si="2"/>
        <v>14112.5726614537</v>
      </c>
      <c r="M35" s="14">
        <f t="shared" si="0"/>
        <v>13830.321208224626</v>
      </c>
    </row>
    <row r="36" spans="1:13">
      <c r="A36" s="15" t="s">
        <v>8</v>
      </c>
      <c r="B36" s="15">
        <v>27</v>
      </c>
      <c r="C36" s="15" t="s">
        <v>10</v>
      </c>
      <c r="D36" s="15">
        <v>1.3445</v>
      </c>
      <c r="E36" s="15">
        <v>9</v>
      </c>
      <c r="F36" s="15"/>
      <c r="G36" s="15"/>
      <c r="H36" s="15"/>
      <c r="I36" s="38" t="str">
        <f>IF(Table10[[#This Row],[Risk]]&gt;0,"WIN","LOSE")</f>
        <v>WIN</v>
      </c>
      <c r="J36" s="19">
        <v>0.01</v>
      </c>
      <c r="K36" s="19">
        <f t="shared" si="1"/>
        <v>0.36000000000000004</v>
      </c>
      <c r="L36" s="14">
        <f t="shared" si="2"/>
        <v>13830.321208224626</v>
      </c>
      <c r="M36" s="14">
        <f t="shared" si="0"/>
        <v>13968.624420306873</v>
      </c>
    </row>
    <row r="37" spans="1:13">
      <c r="A37" s="15" t="s">
        <v>8</v>
      </c>
      <c r="B37" s="15">
        <v>27</v>
      </c>
      <c r="C37" s="15" t="s">
        <v>10</v>
      </c>
      <c r="D37" s="15">
        <v>1.3439000000000001</v>
      </c>
      <c r="E37" s="15">
        <v>7</v>
      </c>
      <c r="F37" s="15">
        <v>14</v>
      </c>
      <c r="G37" s="15"/>
      <c r="H37" s="15"/>
      <c r="I37" s="38" t="str">
        <f>IF(Table10[[#This Row],[Risk]]&gt;0,"WIN","LOSE")</f>
        <v>WIN</v>
      </c>
      <c r="J37" s="19">
        <v>0.03</v>
      </c>
      <c r="K37" s="19">
        <f t="shared" si="1"/>
        <v>0.39</v>
      </c>
      <c r="L37" s="14">
        <f t="shared" si="2"/>
        <v>13968.624420306873</v>
      </c>
      <c r="M37" s="14">
        <f t="shared" si="0"/>
        <v>14387.683152916079</v>
      </c>
    </row>
    <row r="38" spans="1:13">
      <c r="A38" s="15" t="s">
        <v>8</v>
      </c>
      <c r="B38" s="15">
        <v>28</v>
      </c>
      <c r="C38" s="15" t="s">
        <v>9</v>
      </c>
      <c r="D38" s="15">
        <v>1.3466</v>
      </c>
      <c r="E38" s="15">
        <v>10</v>
      </c>
      <c r="F38" s="15">
        <v>20</v>
      </c>
      <c r="G38" s="15"/>
      <c r="H38" s="15"/>
      <c r="I38" s="38" t="str">
        <f>IF(Table10[[#This Row],[Risk]]&gt;0,"WIN","LOSE")</f>
        <v>WIN</v>
      </c>
      <c r="J38" s="19">
        <v>0.03</v>
      </c>
      <c r="K38" s="19">
        <f t="shared" si="1"/>
        <v>0.42000000000000004</v>
      </c>
      <c r="L38" s="14">
        <f t="shared" si="2"/>
        <v>14387.683152916079</v>
      </c>
      <c r="M38" s="14">
        <f t="shared" si="0"/>
        <v>14819.313647503561</v>
      </c>
    </row>
    <row r="39" spans="1:13">
      <c r="A39" s="15" t="s">
        <v>8</v>
      </c>
      <c r="B39" s="15">
        <v>28</v>
      </c>
      <c r="C39" s="15" t="s">
        <v>10</v>
      </c>
      <c r="D39" s="15">
        <v>1.3459000000000001</v>
      </c>
      <c r="E39" s="15">
        <v>10</v>
      </c>
      <c r="F39" s="15"/>
      <c r="G39" s="15"/>
      <c r="H39" s="15"/>
      <c r="I39" s="38" t="str">
        <f>IF(Table10[[#This Row],[Risk]]&gt;0,"WIN","LOSE")</f>
        <v>WIN</v>
      </c>
      <c r="J39" s="19">
        <v>0.01</v>
      </c>
      <c r="K39" s="19">
        <f t="shared" si="1"/>
        <v>0.43000000000000005</v>
      </c>
      <c r="L39" s="14">
        <f t="shared" si="2"/>
        <v>14819.313647503561</v>
      </c>
      <c r="M39" s="14">
        <f t="shared" si="0"/>
        <v>14967.506783978597</v>
      </c>
    </row>
    <row r="40" spans="1:13">
      <c r="A40" s="15" t="s">
        <v>8</v>
      </c>
      <c r="B40" s="15">
        <v>29</v>
      </c>
      <c r="C40" s="15" t="s">
        <v>10</v>
      </c>
      <c r="D40" s="15">
        <v>1.3462000000000001</v>
      </c>
      <c r="E40" s="15">
        <v>11</v>
      </c>
      <c r="F40" s="15">
        <v>22</v>
      </c>
      <c r="G40" s="15">
        <v>77</v>
      </c>
      <c r="H40" s="15"/>
      <c r="I40" s="38" t="str">
        <f>IF(Table10[[#This Row],[Risk]]&gt;0,"WIN","LOSE")</f>
        <v>WIN</v>
      </c>
      <c r="J40" s="19">
        <v>0.1</v>
      </c>
      <c r="K40" s="19">
        <f t="shared" si="1"/>
        <v>0.53</v>
      </c>
      <c r="L40" s="14">
        <f t="shared" si="2"/>
        <v>14967.506783978597</v>
      </c>
      <c r="M40" s="14">
        <f t="shared" si="0"/>
        <v>16464.257462376456</v>
      </c>
    </row>
    <row r="41" spans="1:13" s="22" customFormat="1">
      <c r="A41" s="15"/>
      <c r="B41" s="15"/>
      <c r="C41" s="15"/>
      <c r="D41" s="15"/>
      <c r="E41" s="15"/>
      <c r="F41" s="15"/>
      <c r="G41" s="15"/>
      <c r="H41" s="15"/>
      <c r="I41" s="38" t="str">
        <f>IF(Table10[[#This Row],[Risk]]&gt;0,"WIN","LOSE")</f>
        <v>LOSE</v>
      </c>
      <c r="J41" s="19"/>
      <c r="K41" s="19"/>
      <c r="L41" s="14"/>
      <c r="M41" s="14"/>
    </row>
    <row r="42" spans="1:13">
      <c r="A42" s="15"/>
      <c r="B42" s="15"/>
      <c r="C42" s="15"/>
      <c r="D42" s="15" t="s">
        <v>13</v>
      </c>
      <c r="E42" s="15">
        <f>SUM(E2:E40)</f>
        <v>304</v>
      </c>
      <c r="F42" s="15">
        <f>SUM(F2:F40)</f>
        <v>226</v>
      </c>
      <c r="G42" s="15">
        <f>SUM(G2:G40)</f>
        <v>325</v>
      </c>
      <c r="H42" s="15">
        <v>-456</v>
      </c>
      <c r="I42" s="38" t="str">
        <f>IF(Table10[[#This Row],[Risk]]&gt;0,"WIN","LOSE")</f>
        <v>LOSE</v>
      </c>
      <c r="J42" s="19"/>
      <c r="K42" s="19"/>
      <c r="L42" s="14"/>
      <c r="M42" s="14"/>
    </row>
    <row r="43" spans="1:13">
      <c r="A43" s="15"/>
      <c r="B43" s="15"/>
      <c r="C43" s="15"/>
      <c r="D43" s="15" t="s">
        <v>22</v>
      </c>
      <c r="E43" s="15">
        <f>SUM(E42:H42)</f>
        <v>399</v>
      </c>
      <c r="F43" s="15"/>
      <c r="G43" s="15"/>
      <c r="H43" s="15"/>
      <c r="I43" s="38" t="str">
        <f>IF(Table10[[#This Row],[Risk]]&gt;0,"WIN","LOSE")</f>
        <v>LOSE</v>
      </c>
      <c r="J43" s="19"/>
      <c r="K43" s="19"/>
      <c r="L43" s="14"/>
      <c r="M43" s="14"/>
    </row>
    <row r="44" spans="1:13">
      <c r="A44" s="15"/>
      <c r="B44" s="15"/>
      <c r="C44" s="15"/>
      <c r="D44" s="15" t="s">
        <v>19</v>
      </c>
      <c r="E44" s="15">
        <v>28</v>
      </c>
      <c r="F44" s="15"/>
      <c r="G44" s="15"/>
      <c r="H44" s="15"/>
      <c r="I44" s="38" t="str">
        <f>IF(Table10[[#This Row],[Risk]]&gt;0,"WIN","LOSE")</f>
        <v>LOSE</v>
      </c>
      <c r="J44" s="19"/>
      <c r="K44" s="19"/>
      <c r="L44" s="14"/>
      <c r="M44" s="14"/>
    </row>
    <row r="45" spans="1:13">
      <c r="A45" s="15"/>
      <c r="B45" s="15"/>
      <c r="C45" s="15"/>
      <c r="D45" s="15" t="s">
        <v>20</v>
      </c>
      <c r="E45" s="15">
        <v>11</v>
      </c>
      <c r="F45" s="15"/>
      <c r="G45" s="15"/>
      <c r="H45" s="15"/>
      <c r="I45" s="38" t="str">
        <f>IF(Table10[[#This Row],[Risk]]&gt;0,"WIN","LOSE")</f>
        <v>LOSE</v>
      </c>
      <c r="J45" s="19"/>
      <c r="K45" s="19"/>
      <c r="L45" s="14"/>
      <c r="M45" s="14"/>
    </row>
    <row r="46" spans="1:13">
      <c r="A46" s="15"/>
      <c r="B46" s="15"/>
      <c r="C46" s="15"/>
      <c r="D46" s="15" t="s">
        <v>23</v>
      </c>
      <c r="E46" s="15"/>
      <c r="F46" s="19">
        <v>0.53</v>
      </c>
      <c r="G46" s="15"/>
      <c r="H46" s="15"/>
      <c r="I46" s="38" t="str">
        <f>IF(Table10[[#This Row],[Risk]]&gt;0,"WIN","LOSE")</f>
        <v>LOSE</v>
      </c>
      <c r="J46" s="19"/>
      <c r="K46" s="19"/>
      <c r="L46" s="14"/>
      <c r="M46" s="14"/>
    </row>
    <row r="47" spans="1:13">
      <c r="A47" s="35"/>
      <c r="B47" s="35"/>
      <c r="C47" s="35"/>
      <c r="D47" s="35" t="s">
        <v>286</v>
      </c>
      <c r="E47" s="33">
        <f>E44/(E45+E44)</f>
        <v>0.71794871794871795</v>
      </c>
      <c r="F47" s="35"/>
      <c r="G47" s="35"/>
      <c r="H47" s="35"/>
      <c r="I47" s="65" t="str">
        <f>IF(Table10[[#This Row],[Risk]]&gt;0,"WIN","LOSE")</f>
        <v>LOSE</v>
      </c>
      <c r="J47" s="33"/>
      <c r="K47" s="33"/>
      <c r="L47" s="34"/>
      <c r="M47" s="34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M42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2" max="2" width="9.7109375" style="27" bestFit="1" customWidth="1"/>
    <col min="3" max="3" width="11.85546875" customWidth="1"/>
    <col min="5" max="6" width="9.7109375" customWidth="1"/>
    <col min="7" max="7" width="9.42578125" customWidth="1"/>
    <col min="9" max="9" width="9.140625" style="22"/>
    <col min="10" max="10" width="9.140625" style="23"/>
    <col min="11" max="11" width="11" style="23" customWidth="1"/>
    <col min="12" max="12" width="9.140625" style="30"/>
    <col min="13" max="13" width="14.28515625" style="30" customWidth="1"/>
  </cols>
  <sheetData>
    <row r="1" spans="1:13" s="15" customFormat="1">
      <c r="A1" s="15" t="s">
        <v>0</v>
      </c>
      <c r="B1" s="15" t="s">
        <v>17</v>
      </c>
      <c r="C1" s="15" t="s">
        <v>7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293</v>
      </c>
      <c r="J1" s="19" t="s">
        <v>6</v>
      </c>
      <c r="K1" s="19" t="s">
        <v>12</v>
      </c>
      <c r="L1" s="14" t="s">
        <v>15</v>
      </c>
      <c r="M1" s="14" t="s">
        <v>16</v>
      </c>
    </row>
    <row r="2" spans="1:13">
      <c r="A2" s="15" t="s">
        <v>8</v>
      </c>
      <c r="B2" s="15">
        <v>3</v>
      </c>
      <c r="C2" s="15" t="s">
        <v>10</v>
      </c>
      <c r="D2" s="15">
        <v>1.3568</v>
      </c>
      <c r="E2" s="15">
        <v>29</v>
      </c>
      <c r="F2" s="15">
        <v>58</v>
      </c>
      <c r="G2" s="15"/>
      <c r="H2" s="15"/>
      <c r="I2" s="38" t="str">
        <f>IF(Table9[[#This Row],[Risk]]&gt;0,"WIN","LOSE")</f>
        <v>WIN</v>
      </c>
      <c r="J2" s="19">
        <v>0.03</v>
      </c>
      <c r="K2" s="19">
        <f>J2</f>
        <v>0.03</v>
      </c>
      <c r="L2" s="14">
        <v>16000</v>
      </c>
      <c r="M2" s="14">
        <f>(L2+(J2*L2))</f>
        <v>16480</v>
      </c>
    </row>
    <row r="3" spans="1:13">
      <c r="A3" s="15" t="s">
        <v>8</v>
      </c>
      <c r="B3" s="15">
        <v>3</v>
      </c>
      <c r="C3" s="15" t="s">
        <v>9</v>
      </c>
      <c r="D3" s="15">
        <v>1.3613999999999999</v>
      </c>
      <c r="E3" s="15">
        <v>17</v>
      </c>
      <c r="F3" s="15"/>
      <c r="G3" s="15"/>
      <c r="H3" s="15"/>
      <c r="I3" s="38" t="str">
        <f>IF(Table9[[#This Row],[Risk]]&gt;0,"WIN","LOSE")</f>
        <v>WIN</v>
      </c>
      <c r="J3" s="19">
        <v>0.01</v>
      </c>
      <c r="K3" s="19">
        <f>K2+J3</f>
        <v>0.04</v>
      </c>
      <c r="L3" s="14">
        <f>M2</f>
        <v>16480</v>
      </c>
      <c r="M3" s="14">
        <f>(L3+(J3*L3))</f>
        <v>16644.8</v>
      </c>
    </row>
    <row r="4" spans="1:13">
      <c r="A4" s="15" t="s">
        <v>8</v>
      </c>
      <c r="B4" s="15">
        <v>5</v>
      </c>
      <c r="C4" s="15" t="s">
        <v>10</v>
      </c>
      <c r="D4" s="15">
        <v>1.3633999999999999</v>
      </c>
      <c r="E4" s="15">
        <v>13</v>
      </c>
      <c r="F4" s="15">
        <v>26</v>
      </c>
      <c r="G4" s="15"/>
      <c r="H4" s="15"/>
      <c r="I4" s="38" t="str">
        <f>IF(Table9[[#This Row],[Risk]]&gt;0,"WIN","LOSE")</f>
        <v>WIN</v>
      </c>
      <c r="J4" s="19">
        <v>0.03</v>
      </c>
      <c r="K4" s="19">
        <f t="shared" ref="K4:K35" si="0">K3+J4</f>
        <v>7.0000000000000007E-2</v>
      </c>
      <c r="L4" s="14">
        <f t="shared" ref="L4:L35" si="1">M3</f>
        <v>16644.8</v>
      </c>
      <c r="M4" s="14">
        <f t="shared" ref="M4:M35" si="2">(L4+(J4*L4))</f>
        <v>17144.144</v>
      </c>
    </row>
    <row r="5" spans="1:13">
      <c r="A5" s="15" t="s">
        <v>8</v>
      </c>
      <c r="B5" s="15">
        <v>5</v>
      </c>
      <c r="C5" s="15" t="s">
        <v>9</v>
      </c>
      <c r="D5" s="15">
        <v>1.3627</v>
      </c>
      <c r="E5" s="15">
        <v>10</v>
      </c>
      <c r="F5" s="15">
        <v>20</v>
      </c>
      <c r="G5" s="15">
        <v>40</v>
      </c>
      <c r="H5" s="15"/>
      <c r="I5" s="38" t="str">
        <f>IF(Table9[[#This Row],[Risk]]&gt;0,"WIN","LOSE")</f>
        <v>WIN</v>
      </c>
      <c r="J5" s="19">
        <v>7.0000000000000007E-2</v>
      </c>
      <c r="K5" s="19">
        <f t="shared" si="0"/>
        <v>0.14000000000000001</v>
      </c>
      <c r="L5" s="14">
        <f t="shared" si="1"/>
        <v>17144.144</v>
      </c>
      <c r="M5" s="14">
        <f t="shared" si="2"/>
        <v>18344.234080000002</v>
      </c>
    </row>
    <row r="6" spans="1:13">
      <c r="A6" s="15" t="s">
        <v>8</v>
      </c>
      <c r="B6" s="15">
        <v>6</v>
      </c>
      <c r="C6" s="15" t="s">
        <v>10</v>
      </c>
      <c r="D6" s="15">
        <v>1.3601000000000001</v>
      </c>
      <c r="E6" s="15"/>
      <c r="F6" s="15"/>
      <c r="G6" s="15"/>
      <c r="H6" s="15">
        <v>15</v>
      </c>
      <c r="I6" s="38" t="str">
        <f>IF(Table9[[#This Row],[Risk]]&gt;0,"WIN","LOSE")</f>
        <v>LOSE</v>
      </c>
      <c r="J6" s="19">
        <v>-0.03</v>
      </c>
      <c r="K6" s="19">
        <f t="shared" si="0"/>
        <v>0.11000000000000001</v>
      </c>
      <c r="L6" s="14">
        <f t="shared" si="1"/>
        <v>18344.234080000002</v>
      </c>
      <c r="M6" s="14">
        <f t="shared" si="2"/>
        <v>17793.907057600001</v>
      </c>
    </row>
    <row r="7" spans="1:13">
      <c r="A7" s="15" t="s">
        <v>8</v>
      </c>
      <c r="B7" s="15">
        <v>6</v>
      </c>
      <c r="C7" s="15" t="s">
        <v>10</v>
      </c>
      <c r="D7" s="15">
        <v>1.3613999999999999</v>
      </c>
      <c r="E7" s="15">
        <v>21</v>
      </c>
      <c r="F7" s="15"/>
      <c r="G7" s="15"/>
      <c r="H7" s="15"/>
      <c r="I7" s="38" t="str">
        <f>IF(Table9[[#This Row],[Risk]]&gt;0,"WIN","LOSE")</f>
        <v>WIN</v>
      </c>
      <c r="J7" s="19">
        <v>0.01</v>
      </c>
      <c r="K7" s="19">
        <f t="shared" si="0"/>
        <v>0.12000000000000001</v>
      </c>
      <c r="L7" s="14">
        <f t="shared" si="1"/>
        <v>17793.907057600001</v>
      </c>
      <c r="M7" s="14">
        <f t="shared" si="2"/>
        <v>17971.846128176003</v>
      </c>
    </row>
    <row r="8" spans="1:13">
      <c r="A8" s="15" t="s">
        <v>8</v>
      </c>
      <c r="B8" s="15">
        <v>9</v>
      </c>
      <c r="C8" s="15" t="s">
        <v>10</v>
      </c>
      <c r="D8" s="15">
        <v>1.3626</v>
      </c>
      <c r="E8" s="15">
        <v>10</v>
      </c>
      <c r="F8" s="15"/>
      <c r="G8" s="15"/>
      <c r="H8" s="15"/>
      <c r="I8" s="38" t="str">
        <f>IF(Table9[[#This Row],[Risk]]&gt;0,"WIN","LOSE")</f>
        <v>WIN</v>
      </c>
      <c r="J8" s="19">
        <v>0.01</v>
      </c>
      <c r="K8" s="19">
        <f t="shared" si="0"/>
        <v>0.13</v>
      </c>
      <c r="L8" s="14">
        <f t="shared" si="1"/>
        <v>17971.846128176003</v>
      </c>
      <c r="M8" s="14">
        <f t="shared" si="2"/>
        <v>18151.564589457761</v>
      </c>
    </row>
    <row r="9" spans="1:13">
      <c r="A9" s="15" t="s">
        <v>8</v>
      </c>
      <c r="B9" s="15">
        <v>10</v>
      </c>
      <c r="C9" s="15" t="s">
        <v>10</v>
      </c>
      <c r="D9" s="15">
        <v>1.3635999999999999</v>
      </c>
      <c r="E9" s="15">
        <v>12</v>
      </c>
      <c r="F9" s="15">
        <v>24</v>
      </c>
      <c r="G9" s="15">
        <v>94</v>
      </c>
      <c r="H9" s="15"/>
      <c r="I9" s="38" t="str">
        <f>IF(Table9[[#This Row],[Risk]]&gt;0,"WIN","LOSE")</f>
        <v>WIN</v>
      </c>
      <c r="J9" s="19">
        <v>0.11</v>
      </c>
      <c r="K9" s="19">
        <f t="shared" si="0"/>
        <v>0.24</v>
      </c>
      <c r="L9" s="14">
        <f t="shared" si="1"/>
        <v>18151.564589457761</v>
      </c>
      <c r="M9" s="14">
        <f t="shared" si="2"/>
        <v>20148.236694298113</v>
      </c>
    </row>
    <row r="10" spans="1:13">
      <c r="A10" s="15" t="s">
        <v>8</v>
      </c>
      <c r="B10" s="15">
        <v>11</v>
      </c>
      <c r="C10" s="15" t="s">
        <v>9</v>
      </c>
      <c r="D10" s="15">
        <v>1.3762000000000001</v>
      </c>
      <c r="E10" s="15">
        <v>14</v>
      </c>
      <c r="F10" s="15"/>
      <c r="G10" s="15"/>
      <c r="H10" s="15"/>
      <c r="I10" s="38" t="str">
        <f>IF(Table9[[#This Row],[Risk]]&gt;0,"WIN","LOSE")</f>
        <v>WIN</v>
      </c>
      <c r="J10" s="19">
        <v>0.01</v>
      </c>
      <c r="K10" s="19">
        <f t="shared" si="0"/>
        <v>0.25</v>
      </c>
      <c r="L10" s="14">
        <f t="shared" si="1"/>
        <v>20148.236694298113</v>
      </c>
      <c r="M10" s="14">
        <f t="shared" si="2"/>
        <v>20349.719061241096</v>
      </c>
    </row>
    <row r="11" spans="1:13">
      <c r="A11" s="15" t="s">
        <v>8</v>
      </c>
      <c r="B11" s="15">
        <v>12</v>
      </c>
      <c r="C11" s="15" t="s">
        <v>10</v>
      </c>
      <c r="D11" s="15">
        <v>1.3772</v>
      </c>
      <c r="E11" s="15">
        <v>16</v>
      </c>
      <c r="F11" s="15"/>
      <c r="G11" s="15"/>
      <c r="H11" s="15"/>
      <c r="I11" s="38" t="str">
        <f>IF(Table9[[#This Row],[Risk]]&gt;0,"WIN","LOSE")</f>
        <v>WIN</v>
      </c>
      <c r="J11" s="19">
        <v>0.01</v>
      </c>
      <c r="K11" s="19">
        <f t="shared" si="0"/>
        <v>0.26</v>
      </c>
      <c r="L11" s="14">
        <f t="shared" si="1"/>
        <v>20349.719061241096</v>
      </c>
      <c r="M11" s="14">
        <f t="shared" si="2"/>
        <v>20553.216251853508</v>
      </c>
    </row>
    <row r="12" spans="1:13">
      <c r="A12" s="15" t="s">
        <v>8</v>
      </c>
      <c r="B12" s="15">
        <v>13</v>
      </c>
      <c r="C12" s="15" t="s">
        <v>9</v>
      </c>
      <c r="D12" s="15">
        <v>1.3777999999999999</v>
      </c>
      <c r="E12" s="15">
        <v>5</v>
      </c>
      <c r="F12" s="15">
        <v>10</v>
      </c>
      <c r="G12" s="15"/>
      <c r="H12" s="15"/>
      <c r="I12" s="38" t="str">
        <f>IF(Table9[[#This Row],[Risk]]&gt;0,"WIN","LOSE")</f>
        <v>WIN</v>
      </c>
      <c r="J12" s="19">
        <v>0.03</v>
      </c>
      <c r="K12" s="19">
        <f t="shared" si="0"/>
        <v>0.29000000000000004</v>
      </c>
      <c r="L12" s="14">
        <f t="shared" si="1"/>
        <v>20553.216251853508</v>
      </c>
      <c r="M12" s="14">
        <f t="shared" si="2"/>
        <v>21169.812739409113</v>
      </c>
    </row>
    <row r="13" spans="1:13">
      <c r="A13" s="15" t="s">
        <v>8</v>
      </c>
      <c r="B13" s="15">
        <v>16</v>
      </c>
      <c r="C13" s="15" t="s">
        <v>9</v>
      </c>
      <c r="D13" s="15">
        <v>1.3786</v>
      </c>
      <c r="E13" s="15">
        <v>10</v>
      </c>
      <c r="F13" s="15">
        <v>20</v>
      </c>
      <c r="G13" s="15"/>
      <c r="H13" s="15"/>
      <c r="I13" s="38" t="str">
        <f>IF(Table9[[#This Row],[Risk]]&gt;0,"WIN","LOSE")</f>
        <v>WIN</v>
      </c>
      <c r="J13" s="19">
        <v>0.03</v>
      </c>
      <c r="K13" s="19">
        <f t="shared" si="0"/>
        <v>0.32000000000000006</v>
      </c>
      <c r="L13" s="14">
        <f t="shared" si="1"/>
        <v>21169.812739409113</v>
      </c>
      <c r="M13" s="14">
        <f t="shared" si="2"/>
        <v>21804.907121591386</v>
      </c>
    </row>
    <row r="14" spans="1:13">
      <c r="A14" s="15" t="s">
        <v>8</v>
      </c>
      <c r="B14" s="15">
        <v>16</v>
      </c>
      <c r="C14" s="15" t="s">
        <v>10</v>
      </c>
      <c r="D14" s="15">
        <v>1.3786</v>
      </c>
      <c r="E14" s="15">
        <v>10</v>
      </c>
      <c r="F14" s="15"/>
      <c r="G14" s="15"/>
      <c r="H14" s="15"/>
      <c r="I14" s="38" t="str">
        <f>IF(Table9[[#This Row],[Risk]]&gt;0,"WIN","LOSE")</f>
        <v>WIN</v>
      </c>
      <c r="J14" s="19">
        <v>0.01</v>
      </c>
      <c r="K14" s="19">
        <f t="shared" si="0"/>
        <v>0.33000000000000007</v>
      </c>
      <c r="L14" s="14">
        <f t="shared" si="1"/>
        <v>21804.907121591386</v>
      </c>
      <c r="M14" s="14">
        <f t="shared" si="2"/>
        <v>22022.956192807302</v>
      </c>
    </row>
    <row r="15" spans="1:13">
      <c r="A15" s="15" t="s">
        <v>8</v>
      </c>
      <c r="B15" s="15">
        <v>16</v>
      </c>
      <c r="C15" s="15" t="s">
        <v>9</v>
      </c>
      <c r="D15" s="15">
        <v>1.3787</v>
      </c>
      <c r="E15" s="15">
        <v>7</v>
      </c>
      <c r="F15" s="15"/>
      <c r="G15" s="15"/>
      <c r="H15" s="15"/>
      <c r="I15" s="38" t="str">
        <f>IF(Table9[[#This Row],[Risk]]&gt;0,"WIN","LOSE")</f>
        <v>WIN</v>
      </c>
      <c r="J15" s="19">
        <v>0.01</v>
      </c>
      <c r="K15" s="19">
        <f t="shared" si="0"/>
        <v>0.34000000000000008</v>
      </c>
      <c r="L15" s="14">
        <f t="shared" si="1"/>
        <v>22022.956192807302</v>
      </c>
      <c r="M15" s="14">
        <f t="shared" si="2"/>
        <v>22243.185754735376</v>
      </c>
    </row>
    <row r="16" spans="1:13">
      <c r="A16" s="15" t="s">
        <v>8</v>
      </c>
      <c r="B16" s="15">
        <v>19</v>
      </c>
      <c r="C16" s="15" t="s">
        <v>10</v>
      </c>
      <c r="D16" s="15">
        <v>1.38</v>
      </c>
      <c r="E16" s="15">
        <v>10</v>
      </c>
      <c r="F16" s="15"/>
      <c r="G16" s="15"/>
      <c r="H16" s="15"/>
      <c r="I16" s="38" t="str">
        <f>IF(Table9[[#This Row],[Risk]]&gt;0,"WIN","LOSE")</f>
        <v>WIN</v>
      </c>
      <c r="J16" s="19">
        <v>0.01</v>
      </c>
      <c r="K16" s="19">
        <f t="shared" si="0"/>
        <v>0.35000000000000009</v>
      </c>
      <c r="L16" s="14">
        <f t="shared" si="1"/>
        <v>22243.185754735376</v>
      </c>
      <c r="M16" s="14">
        <f t="shared" si="2"/>
        <v>22465.617612282731</v>
      </c>
    </row>
    <row r="17" spans="1:13">
      <c r="A17" s="15" t="s">
        <v>8</v>
      </c>
      <c r="B17" s="15">
        <v>19</v>
      </c>
      <c r="C17" s="15" t="s">
        <v>9</v>
      </c>
      <c r="D17" s="15">
        <v>1.3811</v>
      </c>
      <c r="E17" s="15">
        <v>10</v>
      </c>
      <c r="F17" s="15"/>
      <c r="G17" s="15"/>
      <c r="H17" s="15"/>
      <c r="I17" s="38" t="str">
        <f>IF(Table9[[#This Row],[Risk]]&gt;0,"WIN","LOSE")</f>
        <v>WIN</v>
      </c>
      <c r="J17" s="19">
        <v>0.01</v>
      </c>
      <c r="K17" s="19">
        <f t="shared" si="0"/>
        <v>0.3600000000000001</v>
      </c>
      <c r="L17" s="14">
        <f t="shared" si="1"/>
        <v>22465.617612282731</v>
      </c>
      <c r="M17" s="14">
        <f t="shared" si="2"/>
        <v>22690.273788405557</v>
      </c>
    </row>
    <row r="18" spans="1:13">
      <c r="A18" s="15" t="s">
        <v>8</v>
      </c>
      <c r="B18" s="15">
        <v>20</v>
      </c>
      <c r="C18" s="15" t="s">
        <v>10</v>
      </c>
      <c r="D18" s="15">
        <v>1.3806</v>
      </c>
      <c r="E18" s="15"/>
      <c r="F18" s="15"/>
      <c r="G18" s="15"/>
      <c r="H18" s="15">
        <v>20</v>
      </c>
      <c r="I18" s="38" t="str">
        <f>IF(Table9[[#This Row],[Risk]]&gt;0,"WIN","LOSE")</f>
        <v>LOSE</v>
      </c>
      <c r="J18" s="19">
        <v>-0.03</v>
      </c>
      <c r="K18" s="19">
        <f t="shared" si="0"/>
        <v>0.33000000000000007</v>
      </c>
      <c r="L18" s="14">
        <f t="shared" si="1"/>
        <v>22690.273788405557</v>
      </c>
      <c r="M18" s="14">
        <f t="shared" si="2"/>
        <v>22009.565574753389</v>
      </c>
    </row>
    <row r="19" spans="1:13">
      <c r="A19" s="15" t="s">
        <v>8</v>
      </c>
      <c r="B19" s="15">
        <v>20</v>
      </c>
      <c r="C19" s="15" t="s">
        <v>9</v>
      </c>
      <c r="D19" s="15">
        <v>1.3793</v>
      </c>
      <c r="E19" s="15">
        <v>7</v>
      </c>
      <c r="F19" s="15"/>
      <c r="G19" s="15"/>
      <c r="H19" s="15"/>
      <c r="I19" s="38" t="str">
        <f>IF(Table9[[#This Row],[Risk]]&gt;0,"WIN","LOSE")</f>
        <v>WIN</v>
      </c>
      <c r="J19" s="19">
        <v>0.01</v>
      </c>
      <c r="K19" s="19">
        <f t="shared" si="0"/>
        <v>0.34000000000000008</v>
      </c>
      <c r="L19" s="14">
        <f t="shared" si="1"/>
        <v>22009.565574753389</v>
      </c>
      <c r="M19" s="14">
        <f t="shared" si="2"/>
        <v>22229.661230500922</v>
      </c>
    </row>
    <row r="20" spans="1:13">
      <c r="A20" s="15" t="s">
        <v>8</v>
      </c>
      <c r="B20" s="15">
        <v>20</v>
      </c>
      <c r="C20" s="15" t="s">
        <v>10</v>
      </c>
      <c r="D20" s="15">
        <v>1.3824000000000001</v>
      </c>
      <c r="E20" s="15">
        <v>11</v>
      </c>
      <c r="F20" s="15"/>
      <c r="G20" s="15"/>
      <c r="H20" s="15"/>
      <c r="I20" s="38" t="str">
        <f>IF(Table9[[#This Row],[Risk]]&gt;0,"WIN","LOSE")</f>
        <v>WIN</v>
      </c>
      <c r="J20" s="19">
        <v>0.01</v>
      </c>
      <c r="K20" s="19">
        <f t="shared" si="0"/>
        <v>0.35000000000000009</v>
      </c>
      <c r="L20" s="14">
        <f t="shared" si="1"/>
        <v>22229.661230500922</v>
      </c>
      <c r="M20" s="14">
        <f t="shared" si="2"/>
        <v>22451.957842805932</v>
      </c>
    </row>
    <row r="21" spans="1:13">
      <c r="A21" s="15" t="s">
        <v>8</v>
      </c>
      <c r="B21" s="15">
        <v>20</v>
      </c>
      <c r="C21" s="15" t="s">
        <v>9</v>
      </c>
      <c r="D21" s="15">
        <v>1.3814</v>
      </c>
      <c r="E21" s="15"/>
      <c r="F21" s="15"/>
      <c r="G21" s="15"/>
      <c r="H21" s="15">
        <v>15</v>
      </c>
      <c r="I21" s="38" t="str">
        <f>IF(Table9[[#This Row],[Risk]]&gt;0,"WIN","LOSE")</f>
        <v>LOSE</v>
      </c>
      <c r="J21" s="19">
        <v>-0.03</v>
      </c>
      <c r="K21" s="19">
        <f t="shared" si="0"/>
        <v>0.32000000000000006</v>
      </c>
      <c r="L21" s="14">
        <f t="shared" si="1"/>
        <v>22451.957842805932</v>
      </c>
      <c r="M21" s="14">
        <f t="shared" si="2"/>
        <v>21778.399107521753</v>
      </c>
    </row>
    <row r="22" spans="1:13">
      <c r="A22" s="15" t="s">
        <v>8</v>
      </c>
      <c r="B22" s="15">
        <v>21</v>
      </c>
      <c r="C22" s="15" t="s">
        <v>9</v>
      </c>
      <c r="D22" s="15">
        <v>1.3823000000000001</v>
      </c>
      <c r="E22" s="15">
        <v>14</v>
      </c>
      <c r="F22" s="15"/>
      <c r="G22" s="15"/>
      <c r="H22" s="15"/>
      <c r="I22" s="38" t="str">
        <f>IF(Table9[[#This Row],[Risk]]&gt;0,"WIN","LOSE")</f>
        <v>WIN</v>
      </c>
      <c r="J22" s="19">
        <v>0.01</v>
      </c>
      <c r="K22" s="19">
        <f t="shared" si="0"/>
        <v>0.33000000000000007</v>
      </c>
      <c r="L22" s="14">
        <f t="shared" si="1"/>
        <v>21778.399107521753</v>
      </c>
      <c r="M22" s="14">
        <f t="shared" si="2"/>
        <v>21996.183098596972</v>
      </c>
    </row>
    <row r="23" spans="1:13">
      <c r="A23" s="15" t="s">
        <v>8</v>
      </c>
      <c r="B23" s="15">
        <v>21</v>
      </c>
      <c r="C23" s="15" t="s">
        <v>10</v>
      </c>
      <c r="D23" s="15">
        <v>1.3821000000000001</v>
      </c>
      <c r="E23" s="15"/>
      <c r="F23" s="15"/>
      <c r="G23" s="15"/>
      <c r="H23" s="15">
        <v>25</v>
      </c>
      <c r="I23" s="38" t="str">
        <f>IF(Table9[[#This Row],[Risk]]&gt;0,"WIN","LOSE")</f>
        <v>LOSE</v>
      </c>
      <c r="J23" s="19">
        <v>-0.03</v>
      </c>
      <c r="K23" s="19">
        <f t="shared" si="0"/>
        <v>0.30000000000000004</v>
      </c>
      <c r="L23" s="14">
        <f t="shared" si="1"/>
        <v>21996.183098596972</v>
      </c>
      <c r="M23" s="14">
        <f t="shared" si="2"/>
        <v>21336.297605639062</v>
      </c>
    </row>
    <row r="24" spans="1:13">
      <c r="A24" s="15" t="s">
        <v>8</v>
      </c>
      <c r="B24" s="15">
        <v>24</v>
      </c>
      <c r="C24" s="15" t="s">
        <v>10</v>
      </c>
      <c r="D24" s="15">
        <v>1.3829</v>
      </c>
      <c r="E24" s="15">
        <v>12</v>
      </c>
      <c r="F24" s="15"/>
      <c r="G24" s="15"/>
      <c r="H24" s="15"/>
      <c r="I24" s="38" t="str">
        <f>IF(Table9[[#This Row],[Risk]]&gt;0,"WIN","LOSE")</f>
        <v>WIN</v>
      </c>
      <c r="J24" s="19">
        <v>0.01</v>
      </c>
      <c r="K24" s="19">
        <f t="shared" si="0"/>
        <v>0.31000000000000005</v>
      </c>
      <c r="L24" s="14">
        <f t="shared" si="1"/>
        <v>21336.297605639062</v>
      </c>
      <c r="M24" s="14">
        <f t="shared" si="2"/>
        <v>21549.660581695451</v>
      </c>
    </row>
    <row r="25" spans="1:13">
      <c r="A25" s="15" t="s">
        <v>8</v>
      </c>
      <c r="B25" s="15">
        <v>24</v>
      </c>
      <c r="C25" s="15" t="s">
        <v>9</v>
      </c>
      <c r="D25" s="15">
        <v>1.3825000000000001</v>
      </c>
      <c r="E25" s="15">
        <v>12</v>
      </c>
      <c r="F25" s="15"/>
      <c r="G25" s="15"/>
      <c r="H25" s="15"/>
      <c r="I25" s="38" t="str">
        <f>IF(Table9[[#This Row],[Risk]]&gt;0,"WIN","LOSE")</f>
        <v>WIN</v>
      </c>
      <c r="J25" s="19">
        <v>0.01</v>
      </c>
      <c r="K25" s="19">
        <f t="shared" si="0"/>
        <v>0.32000000000000006</v>
      </c>
      <c r="L25" s="14">
        <f t="shared" si="1"/>
        <v>21549.660581695451</v>
      </c>
      <c r="M25" s="14">
        <f t="shared" si="2"/>
        <v>21765.157187512406</v>
      </c>
    </row>
    <row r="26" spans="1:13">
      <c r="A26" s="15" t="s">
        <v>8</v>
      </c>
      <c r="B26" s="15">
        <v>25</v>
      </c>
      <c r="C26" s="15" t="s">
        <v>9</v>
      </c>
      <c r="D26" s="15">
        <v>1.3812</v>
      </c>
      <c r="E26" s="15">
        <v>11</v>
      </c>
      <c r="F26" s="15">
        <v>22</v>
      </c>
      <c r="G26" s="15">
        <v>77</v>
      </c>
      <c r="H26" s="15"/>
      <c r="I26" s="38" t="str">
        <f>IF(Table9[[#This Row],[Risk]]&gt;0,"WIN","LOSE")</f>
        <v>WIN</v>
      </c>
      <c r="J26" s="19">
        <v>0.1</v>
      </c>
      <c r="K26" s="19">
        <f t="shared" si="0"/>
        <v>0.42000000000000004</v>
      </c>
      <c r="L26" s="14">
        <f t="shared" si="1"/>
        <v>21765.157187512406</v>
      </c>
      <c r="M26" s="14">
        <f t="shared" si="2"/>
        <v>23941.672906263648</v>
      </c>
    </row>
    <row r="27" spans="1:13">
      <c r="A27" s="15" t="s">
        <v>8</v>
      </c>
      <c r="B27" s="15">
        <v>25</v>
      </c>
      <c r="C27" s="15" t="s">
        <v>9</v>
      </c>
      <c r="D27" s="15">
        <v>1.373</v>
      </c>
      <c r="E27" s="15">
        <v>13</v>
      </c>
      <c r="F27" s="15">
        <v>26</v>
      </c>
      <c r="G27" s="15"/>
      <c r="H27" s="15"/>
      <c r="I27" s="38" t="str">
        <f>IF(Table9[[#This Row],[Risk]]&gt;0,"WIN","LOSE")</f>
        <v>WIN</v>
      </c>
      <c r="J27" s="19">
        <v>0.03</v>
      </c>
      <c r="K27" s="19">
        <f t="shared" si="0"/>
        <v>0.45000000000000007</v>
      </c>
      <c r="L27" s="14">
        <f t="shared" si="1"/>
        <v>23941.672906263648</v>
      </c>
      <c r="M27" s="14">
        <f t="shared" si="2"/>
        <v>24659.923093451558</v>
      </c>
    </row>
    <row r="28" spans="1:13">
      <c r="A28" s="15" t="s">
        <v>8</v>
      </c>
      <c r="B28" s="15">
        <v>26</v>
      </c>
      <c r="C28" s="15" t="s">
        <v>9</v>
      </c>
      <c r="D28" s="15">
        <v>1.3698999999999999</v>
      </c>
      <c r="E28" s="15"/>
      <c r="F28" s="15"/>
      <c r="G28" s="15"/>
      <c r="H28" s="15">
        <v>12</v>
      </c>
      <c r="I28" s="38" t="str">
        <f>IF(Table9[[#This Row],[Risk]]&gt;0,"WIN","LOSE")</f>
        <v>LOSE</v>
      </c>
      <c r="J28" s="19">
        <v>-0.03</v>
      </c>
      <c r="K28" s="19">
        <f t="shared" si="0"/>
        <v>0.42000000000000004</v>
      </c>
      <c r="L28" s="14">
        <f t="shared" si="1"/>
        <v>24659.923093451558</v>
      </c>
      <c r="M28" s="14">
        <f t="shared" si="2"/>
        <v>23920.125400648012</v>
      </c>
    </row>
    <row r="29" spans="1:13">
      <c r="A29" s="15" t="s">
        <v>8</v>
      </c>
      <c r="B29" s="15">
        <v>27</v>
      </c>
      <c r="C29" s="15" t="s">
        <v>9</v>
      </c>
      <c r="D29" s="15">
        <v>1.3718999999999999</v>
      </c>
      <c r="E29" s="15">
        <v>10</v>
      </c>
      <c r="F29" s="15">
        <v>20</v>
      </c>
      <c r="G29" s="15">
        <v>80</v>
      </c>
      <c r="H29" s="15"/>
      <c r="I29" s="38" t="str">
        <f>IF(Table9[[#This Row],[Risk]]&gt;0,"WIN","LOSE")</f>
        <v>WIN</v>
      </c>
      <c r="J29" s="19">
        <v>0.11</v>
      </c>
      <c r="K29" s="19">
        <f t="shared" si="0"/>
        <v>0.53</v>
      </c>
      <c r="L29" s="14">
        <f t="shared" si="1"/>
        <v>23920.125400648012</v>
      </c>
      <c r="M29" s="14">
        <f t="shared" si="2"/>
        <v>26551.339194719294</v>
      </c>
    </row>
    <row r="30" spans="1:13">
      <c r="A30" s="15" t="s">
        <v>8</v>
      </c>
      <c r="B30" s="15">
        <v>27</v>
      </c>
      <c r="C30" s="15" t="s">
        <v>9</v>
      </c>
      <c r="D30" s="15">
        <v>1.3658999999999999</v>
      </c>
      <c r="E30" s="15">
        <v>15</v>
      </c>
      <c r="F30" s="15"/>
      <c r="G30" s="15"/>
      <c r="H30" s="15"/>
      <c r="I30" s="38" t="str">
        <f>IF(Table9[[#This Row],[Risk]]&gt;0,"WIN","LOSE")</f>
        <v>WIN</v>
      </c>
      <c r="J30" s="19">
        <v>0.01</v>
      </c>
      <c r="K30" s="19">
        <f t="shared" si="0"/>
        <v>0.54</v>
      </c>
      <c r="L30" s="14">
        <f t="shared" si="1"/>
        <v>26551.339194719294</v>
      </c>
      <c r="M30" s="14">
        <f t="shared" si="2"/>
        <v>26816.852586666486</v>
      </c>
    </row>
    <row r="31" spans="1:13">
      <c r="A31" s="15" t="s">
        <v>8</v>
      </c>
      <c r="B31" s="15">
        <v>30</v>
      </c>
      <c r="C31" s="15" t="s">
        <v>9</v>
      </c>
      <c r="D31" s="15">
        <v>1.3669</v>
      </c>
      <c r="E31" s="15"/>
      <c r="F31" s="15"/>
      <c r="G31" s="15"/>
      <c r="H31" s="15">
        <v>14</v>
      </c>
      <c r="I31" s="38" t="str">
        <f>IF(Table9[[#This Row],[Risk]]&gt;0,"WIN","LOSE")</f>
        <v>LOSE</v>
      </c>
      <c r="J31" s="19">
        <v>-0.03</v>
      </c>
      <c r="K31" s="19">
        <f t="shared" si="0"/>
        <v>0.51</v>
      </c>
      <c r="L31" s="14">
        <f t="shared" si="1"/>
        <v>26816.852586666486</v>
      </c>
      <c r="M31" s="14">
        <f t="shared" si="2"/>
        <v>26012.347009066492</v>
      </c>
    </row>
    <row r="32" spans="1:13">
      <c r="A32" s="15" t="s">
        <v>8</v>
      </c>
      <c r="B32" s="15">
        <v>30</v>
      </c>
      <c r="C32" s="15" t="s">
        <v>10</v>
      </c>
      <c r="D32" s="15">
        <v>1.3674999999999999</v>
      </c>
      <c r="E32" s="15">
        <v>13</v>
      </c>
      <c r="F32" s="15"/>
      <c r="G32" s="15"/>
      <c r="H32" s="15"/>
      <c r="I32" s="38" t="str">
        <f>IF(Table9[[#This Row],[Risk]]&gt;0,"WIN","LOSE")</f>
        <v>WIN</v>
      </c>
      <c r="J32" s="19">
        <v>0.01</v>
      </c>
      <c r="K32" s="19">
        <f t="shared" si="0"/>
        <v>0.52</v>
      </c>
      <c r="L32" s="14">
        <f t="shared" si="1"/>
        <v>26012.347009066492</v>
      </c>
      <c r="M32" s="14">
        <f t="shared" si="2"/>
        <v>26272.470479157157</v>
      </c>
    </row>
    <row r="33" spans="1:13">
      <c r="A33" s="15" t="s">
        <v>8</v>
      </c>
      <c r="B33" s="15">
        <v>31</v>
      </c>
      <c r="C33" s="15" t="s">
        <v>10</v>
      </c>
      <c r="D33" s="15">
        <v>1.3704000000000001</v>
      </c>
      <c r="E33" s="15"/>
      <c r="F33" s="15"/>
      <c r="G33" s="15"/>
      <c r="H33" s="15">
        <v>11</v>
      </c>
      <c r="I33" s="38" t="str">
        <f>IF(Table9[[#This Row],[Risk]]&gt;0,"WIN","LOSE")</f>
        <v>LOSE</v>
      </c>
      <c r="J33" s="19">
        <v>-0.03</v>
      </c>
      <c r="K33" s="19">
        <f t="shared" si="0"/>
        <v>0.49</v>
      </c>
      <c r="L33" s="14">
        <f t="shared" si="1"/>
        <v>26272.470479157157</v>
      </c>
      <c r="M33" s="14">
        <f t="shared" si="2"/>
        <v>25484.296364782444</v>
      </c>
    </row>
    <row r="34" spans="1:13">
      <c r="A34" s="15" t="s">
        <v>8</v>
      </c>
      <c r="B34" s="15">
        <v>31</v>
      </c>
      <c r="C34" s="15" t="s">
        <v>10</v>
      </c>
      <c r="D34" s="15">
        <v>1.3707</v>
      </c>
      <c r="E34" s="15">
        <v>10</v>
      </c>
      <c r="F34" s="15"/>
      <c r="G34" s="15"/>
      <c r="H34" s="15"/>
      <c r="I34" s="38" t="str">
        <f>IF(Table9[[#This Row],[Risk]]&gt;0,"WIN","LOSE")</f>
        <v>WIN</v>
      </c>
      <c r="J34" s="19">
        <v>0.01</v>
      </c>
      <c r="K34" s="19">
        <f t="shared" si="0"/>
        <v>0.5</v>
      </c>
      <c r="L34" s="14">
        <f t="shared" si="1"/>
        <v>25484.296364782444</v>
      </c>
      <c r="M34" s="14">
        <f t="shared" si="2"/>
        <v>25739.139328430269</v>
      </c>
    </row>
    <row r="35" spans="1:13">
      <c r="A35" s="15" t="s">
        <v>8</v>
      </c>
      <c r="B35" s="15">
        <v>31</v>
      </c>
      <c r="C35" s="15" t="s">
        <v>9</v>
      </c>
      <c r="D35" s="15">
        <v>1.3694</v>
      </c>
      <c r="E35" s="15"/>
      <c r="F35" s="15"/>
      <c r="G35" s="15"/>
      <c r="H35" s="15">
        <v>30</v>
      </c>
      <c r="I35" s="38" t="str">
        <f>IF(Table9[[#This Row],[Risk]]&gt;0,"WIN","LOSE")</f>
        <v>LOSE</v>
      </c>
      <c r="J35" s="19">
        <v>-0.03</v>
      </c>
      <c r="K35" s="19">
        <f t="shared" si="0"/>
        <v>0.47</v>
      </c>
      <c r="L35" s="14">
        <f t="shared" si="1"/>
        <v>25739.139328430269</v>
      </c>
      <c r="M35" s="14">
        <f t="shared" si="2"/>
        <v>24966.965148577361</v>
      </c>
    </row>
    <row r="36" spans="1:13" s="22" customFormat="1">
      <c r="A36" s="15"/>
      <c r="B36" s="15"/>
      <c r="C36" s="15"/>
      <c r="D36" s="15"/>
      <c r="E36" s="15"/>
      <c r="F36" s="15"/>
      <c r="G36" s="15"/>
      <c r="H36" s="15"/>
      <c r="I36" s="38" t="str">
        <f>IF(Table9[[#This Row],[Risk]]&gt;0,"WIN","LOSE")</f>
        <v>LOSE</v>
      </c>
      <c r="J36" s="19"/>
      <c r="K36" s="19"/>
      <c r="L36" s="14"/>
      <c r="M36" s="14"/>
    </row>
    <row r="37" spans="1:13">
      <c r="A37" s="15"/>
      <c r="B37" s="15"/>
      <c r="C37" s="15"/>
      <c r="D37" s="15" t="s">
        <v>13</v>
      </c>
      <c r="E37" s="15">
        <f>SUM(E2:E35)</f>
        <v>322</v>
      </c>
      <c r="F37" s="15">
        <f>SUM(F2:F35)</f>
        <v>226</v>
      </c>
      <c r="G37" s="15">
        <f>SUM(G2:G35)</f>
        <v>291</v>
      </c>
      <c r="H37" s="15">
        <f>SUM(H2:H35)*3</f>
        <v>426</v>
      </c>
      <c r="I37" s="38" t="str">
        <f>IF(Table9[[#This Row],[Risk]]&gt;0,"WIN","LOSE")</f>
        <v>LOSE</v>
      </c>
      <c r="J37" s="19"/>
      <c r="K37" s="19"/>
      <c r="L37" s="14"/>
      <c r="M37" s="14"/>
    </row>
    <row r="38" spans="1:13">
      <c r="A38" s="15"/>
      <c r="B38" s="15"/>
      <c r="C38" s="15"/>
      <c r="D38" s="15" t="s">
        <v>18</v>
      </c>
      <c r="E38" s="15">
        <f>E37+F37+G37-H37</f>
        <v>413</v>
      </c>
      <c r="F38" s="15"/>
      <c r="G38" s="15"/>
      <c r="H38" s="15"/>
      <c r="I38" s="38" t="str">
        <f>IF(Table9[[#This Row],[Risk]]&gt;0,"WIN","LOSE")</f>
        <v>LOSE</v>
      </c>
      <c r="J38" s="19"/>
      <c r="K38" s="19"/>
      <c r="L38" s="14"/>
      <c r="M38" s="14"/>
    </row>
    <row r="39" spans="1:13">
      <c r="A39" s="15"/>
      <c r="B39" s="15"/>
      <c r="C39" s="15"/>
      <c r="D39" s="15" t="s">
        <v>19</v>
      </c>
      <c r="E39" s="15">
        <v>26</v>
      </c>
      <c r="F39" s="15"/>
      <c r="G39" s="15"/>
      <c r="H39" s="15"/>
      <c r="I39" s="38" t="str">
        <f>IF(Table9[[#This Row],[Risk]]&gt;0,"WIN","LOSE")</f>
        <v>LOSE</v>
      </c>
      <c r="J39" s="19"/>
      <c r="K39" s="19"/>
      <c r="L39" s="14"/>
      <c r="M39" s="14"/>
    </row>
    <row r="40" spans="1:13">
      <c r="A40" s="15"/>
      <c r="B40" s="15"/>
      <c r="C40" s="15"/>
      <c r="D40" s="15" t="s">
        <v>20</v>
      </c>
      <c r="E40" s="15">
        <v>8</v>
      </c>
      <c r="F40" s="15"/>
      <c r="G40" s="15"/>
      <c r="H40" s="15"/>
      <c r="I40" s="38" t="str">
        <f>IF(Table9[[#This Row],[Risk]]&gt;0,"WIN","LOSE")</f>
        <v>LOSE</v>
      </c>
      <c r="J40" s="19"/>
      <c r="K40" s="19"/>
      <c r="L40" s="14"/>
      <c r="M40" s="14"/>
    </row>
    <row r="41" spans="1:13">
      <c r="A41" s="15"/>
      <c r="B41" s="15"/>
      <c r="C41" s="15"/>
      <c r="D41" s="15" t="s">
        <v>23</v>
      </c>
      <c r="E41" s="15"/>
      <c r="F41" s="19">
        <v>0.47</v>
      </c>
      <c r="G41" s="15"/>
      <c r="H41" s="15"/>
      <c r="I41" s="38" t="str">
        <f>IF(Table9[[#This Row],[Risk]]&gt;0,"WIN","LOSE")</f>
        <v>LOSE</v>
      </c>
      <c r="J41" s="19"/>
      <c r="K41" s="19"/>
      <c r="L41" s="14"/>
      <c r="M41" s="14"/>
    </row>
    <row r="42" spans="1:13">
      <c r="A42" s="35"/>
      <c r="B42" s="35"/>
      <c r="C42" s="35"/>
      <c r="D42" s="33" t="s">
        <v>286</v>
      </c>
      <c r="E42" s="33">
        <f>E39/(E40+E39)</f>
        <v>0.76470588235294112</v>
      </c>
      <c r="F42" s="35"/>
      <c r="G42" s="35"/>
      <c r="H42" s="35"/>
      <c r="I42" s="65" t="str">
        <f>IF(Table9[[#This Row],[Risk]]&gt;0,"WIN","LOSE")</f>
        <v>LOSE</v>
      </c>
      <c r="J42" s="33"/>
      <c r="K42" s="33"/>
      <c r="L42" s="34"/>
      <c r="M42" s="34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45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23"/>
    <col min="11" max="11" width="11" style="23" customWidth="1"/>
    <col min="12" max="12" width="9.140625" style="30"/>
    <col min="13" max="13" width="14.28515625" style="30" customWidth="1"/>
  </cols>
  <sheetData>
    <row r="1" spans="1:13" s="22" customFormat="1">
      <c r="A1" s="15" t="s">
        <v>0</v>
      </c>
      <c r="B1" s="15" t="s">
        <v>17</v>
      </c>
      <c r="C1" s="15" t="s">
        <v>7</v>
      </c>
      <c r="D1" s="15" t="s">
        <v>1</v>
      </c>
      <c r="E1" s="15" t="s">
        <v>2</v>
      </c>
      <c r="F1" s="15" t="s">
        <v>3</v>
      </c>
      <c r="G1" s="15" t="s">
        <v>4</v>
      </c>
      <c r="H1" s="15" t="s">
        <v>5</v>
      </c>
      <c r="I1" s="15" t="s">
        <v>293</v>
      </c>
      <c r="J1" s="19" t="s">
        <v>6</v>
      </c>
      <c r="K1" s="19" t="s">
        <v>12</v>
      </c>
      <c r="L1" s="14" t="s">
        <v>15</v>
      </c>
      <c r="M1" s="14" t="s">
        <v>16</v>
      </c>
    </row>
    <row r="2" spans="1:13">
      <c r="A2" s="15" t="s">
        <v>8</v>
      </c>
      <c r="B2" s="15">
        <v>1</v>
      </c>
      <c r="C2" s="15" t="s">
        <v>10</v>
      </c>
      <c r="D2" s="15">
        <v>1.3654999999999999</v>
      </c>
      <c r="E2" s="15">
        <v>10</v>
      </c>
      <c r="F2" s="15"/>
      <c r="G2" s="15"/>
      <c r="H2" s="15"/>
      <c r="I2" s="38" t="str">
        <f>IF(Table8[[#This Row],[Risk]]&gt;0,"WIN","LOSE")</f>
        <v>WIN</v>
      </c>
      <c r="J2" s="19">
        <v>0.01</v>
      </c>
      <c r="K2" s="19">
        <f>J2</f>
        <v>0.01</v>
      </c>
      <c r="L2" s="14">
        <v>24000</v>
      </c>
      <c r="M2" s="14">
        <f>(L2+(J2*L2))</f>
        <v>24240</v>
      </c>
    </row>
    <row r="3" spans="1:13">
      <c r="A3" s="15" t="s">
        <v>8</v>
      </c>
      <c r="B3" s="15">
        <v>1</v>
      </c>
      <c r="C3" s="15" t="s">
        <v>10</v>
      </c>
      <c r="D3" s="15">
        <v>1.3665</v>
      </c>
      <c r="E3" s="15"/>
      <c r="F3" s="15"/>
      <c r="G3" s="15"/>
      <c r="H3" s="15">
        <v>15</v>
      </c>
      <c r="I3" s="38" t="str">
        <f>IF(Table8[[#This Row],[Risk]]&gt;0,"WIN","LOSE")</f>
        <v>LOSE</v>
      </c>
      <c r="J3" s="19">
        <v>-0.03</v>
      </c>
      <c r="K3" s="19">
        <f>K2+J3</f>
        <v>-1.9999999999999997E-2</v>
      </c>
      <c r="L3" s="14">
        <f>M2</f>
        <v>24240</v>
      </c>
      <c r="M3" s="14">
        <f>(L3+(J3*L3))</f>
        <v>23512.799999999999</v>
      </c>
    </row>
    <row r="4" spans="1:13">
      <c r="A4" s="15" t="s">
        <v>8</v>
      </c>
      <c r="B4" s="15">
        <v>1</v>
      </c>
      <c r="C4" s="15" t="s">
        <v>10</v>
      </c>
      <c r="D4" s="15">
        <v>1.3667</v>
      </c>
      <c r="E4" s="15">
        <v>9</v>
      </c>
      <c r="F4" s="15">
        <v>18</v>
      </c>
      <c r="G4" s="15"/>
      <c r="H4" s="15"/>
      <c r="I4" s="38" t="str">
        <f>IF(Table8[[#This Row],[Risk]]&gt;0,"WIN","LOSE")</f>
        <v>WIN</v>
      </c>
      <c r="J4" s="19">
        <v>0.03</v>
      </c>
      <c r="K4" s="19">
        <f t="shared" ref="K4:K38" si="0">K3+J4</f>
        <v>1.0000000000000002E-2</v>
      </c>
      <c r="L4" s="14">
        <f t="shared" ref="L4:L38" si="1">M3</f>
        <v>23512.799999999999</v>
      </c>
      <c r="M4" s="14">
        <f t="shared" ref="M4:M38" si="2">(L4+(J4*L4))</f>
        <v>24218.183999999997</v>
      </c>
    </row>
    <row r="5" spans="1:13">
      <c r="A5" s="15" t="s">
        <v>8</v>
      </c>
      <c r="B5" s="15">
        <v>1</v>
      </c>
      <c r="C5" s="15" t="s">
        <v>9</v>
      </c>
      <c r="D5" s="15">
        <v>1.367</v>
      </c>
      <c r="E5" s="15">
        <v>11</v>
      </c>
      <c r="F5" s="15"/>
      <c r="G5" s="15"/>
      <c r="H5" s="15"/>
      <c r="I5" s="38" t="str">
        <f>IF(Table8[[#This Row],[Risk]]&gt;0,"WIN","LOSE")</f>
        <v>WIN</v>
      </c>
      <c r="J5" s="19">
        <v>0.01</v>
      </c>
      <c r="K5" s="19">
        <f t="shared" si="0"/>
        <v>2.0000000000000004E-2</v>
      </c>
      <c r="L5" s="14">
        <f t="shared" si="1"/>
        <v>24218.183999999997</v>
      </c>
      <c r="M5" s="14">
        <f t="shared" si="2"/>
        <v>24460.365839999999</v>
      </c>
    </row>
    <row r="6" spans="1:13">
      <c r="A6" s="15" t="s">
        <v>8</v>
      </c>
      <c r="B6" s="15">
        <v>2</v>
      </c>
      <c r="C6" s="15" t="s">
        <v>10</v>
      </c>
      <c r="D6" s="15">
        <v>1.3691</v>
      </c>
      <c r="E6" s="15">
        <v>19</v>
      </c>
      <c r="F6" s="15"/>
      <c r="G6" s="15"/>
      <c r="H6" s="15"/>
      <c r="I6" s="38" t="str">
        <f>IF(Table8[[#This Row],[Risk]]&gt;0,"WIN","LOSE")</f>
        <v>WIN</v>
      </c>
      <c r="J6" s="19">
        <v>0.01</v>
      </c>
      <c r="K6" s="19">
        <f t="shared" si="0"/>
        <v>3.0000000000000006E-2</v>
      </c>
      <c r="L6" s="14">
        <f t="shared" si="1"/>
        <v>24460.365839999999</v>
      </c>
      <c r="M6" s="14">
        <f t="shared" si="2"/>
        <v>24704.969498399998</v>
      </c>
    </row>
    <row r="7" spans="1:13">
      <c r="A7" s="15" t="s">
        <v>8</v>
      </c>
      <c r="B7" s="15">
        <v>3</v>
      </c>
      <c r="C7" s="15" t="s">
        <v>9</v>
      </c>
      <c r="D7" s="15">
        <v>1.3703000000000001</v>
      </c>
      <c r="E7" s="15">
        <v>5</v>
      </c>
      <c r="F7" s="15">
        <v>10</v>
      </c>
      <c r="G7" s="15"/>
      <c r="H7" s="15"/>
      <c r="I7" s="38" t="str">
        <f>IF(Table8[[#This Row],[Risk]]&gt;0,"WIN","LOSE")</f>
        <v>WIN</v>
      </c>
      <c r="J7" s="19">
        <v>0.03</v>
      </c>
      <c r="K7" s="19">
        <f t="shared" si="0"/>
        <v>6.0000000000000005E-2</v>
      </c>
      <c r="L7" s="14">
        <f t="shared" si="1"/>
        <v>24704.969498399998</v>
      </c>
      <c r="M7" s="14">
        <f t="shared" si="2"/>
        <v>25446.118583351999</v>
      </c>
    </row>
    <row r="8" spans="1:13">
      <c r="A8" s="15" t="s">
        <v>8</v>
      </c>
      <c r="B8" s="15">
        <v>3</v>
      </c>
      <c r="C8" s="15" t="s">
        <v>10</v>
      </c>
      <c r="D8" s="15">
        <v>1.3773</v>
      </c>
      <c r="E8" s="15">
        <v>15</v>
      </c>
      <c r="F8" s="15">
        <v>30</v>
      </c>
      <c r="G8" s="15"/>
      <c r="H8" s="15"/>
      <c r="I8" s="38" t="str">
        <f>IF(Table8[[#This Row],[Risk]]&gt;0,"WIN","LOSE")</f>
        <v>WIN</v>
      </c>
      <c r="J8" s="19">
        <v>0.03</v>
      </c>
      <c r="K8" s="19">
        <f t="shared" si="0"/>
        <v>0.09</v>
      </c>
      <c r="L8" s="14">
        <f t="shared" si="1"/>
        <v>25446.118583351999</v>
      </c>
      <c r="M8" s="14">
        <f t="shared" si="2"/>
        <v>26209.502140852561</v>
      </c>
    </row>
    <row r="9" spans="1:13">
      <c r="A9" s="15" t="s">
        <v>8</v>
      </c>
      <c r="B9" s="15">
        <v>6</v>
      </c>
      <c r="C9" s="15" t="s">
        <v>9</v>
      </c>
      <c r="D9" s="15">
        <v>1.3808</v>
      </c>
      <c r="E9" s="15">
        <v>9</v>
      </c>
      <c r="F9" s="15"/>
      <c r="G9" s="15"/>
      <c r="H9" s="15"/>
      <c r="I9" s="38" t="str">
        <f>IF(Table8[[#This Row],[Risk]]&gt;0,"WIN","LOSE")</f>
        <v>WIN</v>
      </c>
      <c r="J9" s="19">
        <v>0.01</v>
      </c>
      <c r="K9" s="19">
        <f t="shared" si="0"/>
        <v>9.9999999999999992E-2</v>
      </c>
      <c r="L9" s="14">
        <f t="shared" si="1"/>
        <v>26209.502140852561</v>
      </c>
      <c r="M9" s="14">
        <f t="shared" si="2"/>
        <v>26471.597162261085</v>
      </c>
    </row>
    <row r="10" spans="1:13">
      <c r="A10" s="15" t="s">
        <v>8</v>
      </c>
      <c r="B10" s="15">
        <v>7</v>
      </c>
      <c r="C10" s="15" t="s">
        <v>10</v>
      </c>
      <c r="D10" s="15">
        <v>1.3801000000000001</v>
      </c>
      <c r="E10" s="15"/>
      <c r="F10" s="15"/>
      <c r="G10" s="15"/>
      <c r="H10" s="15">
        <v>10</v>
      </c>
      <c r="I10" s="38" t="str">
        <f>IF(Table8[[#This Row],[Risk]]&gt;0,"WIN","LOSE")</f>
        <v>LOSE</v>
      </c>
      <c r="J10" s="19">
        <v>-0.03</v>
      </c>
      <c r="K10" s="19">
        <f t="shared" si="0"/>
        <v>6.9999999999999993E-2</v>
      </c>
      <c r="L10" s="14">
        <f t="shared" si="1"/>
        <v>26471.597162261085</v>
      </c>
      <c r="M10" s="14">
        <f t="shared" si="2"/>
        <v>25677.449247393251</v>
      </c>
    </row>
    <row r="11" spans="1:13">
      <c r="A11" s="15" t="s">
        <v>8</v>
      </c>
      <c r="B11" s="15">
        <v>7</v>
      </c>
      <c r="C11" s="15" t="s">
        <v>9</v>
      </c>
      <c r="D11" s="15">
        <v>1.3779999999999999</v>
      </c>
      <c r="E11" s="15">
        <v>11</v>
      </c>
      <c r="F11" s="15">
        <v>22</v>
      </c>
      <c r="G11" s="15">
        <v>33</v>
      </c>
      <c r="H11" s="15"/>
      <c r="I11" s="38" t="str">
        <f>IF(Table8[[#This Row],[Risk]]&gt;0,"WIN","LOSE")</f>
        <v>WIN</v>
      </c>
      <c r="J11" s="19">
        <v>0.06</v>
      </c>
      <c r="K11" s="19">
        <f t="shared" si="0"/>
        <v>0.13</v>
      </c>
      <c r="L11" s="14">
        <f t="shared" si="1"/>
        <v>25677.449247393251</v>
      </c>
      <c r="M11" s="14">
        <f t="shared" si="2"/>
        <v>27218.096202236848</v>
      </c>
    </row>
    <row r="12" spans="1:13">
      <c r="A12" s="15" t="s">
        <v>8</v>
      </c>
      <c r="B12" s="15">
        <v>8</v>
      </c>
      <c r="C12" s="15" t="s">
        <v>10</v>
      </c>
      <c r="D12" s="15">
        <v>1.3736999999999999</v>
      </c>
      <c r="E12" s="15">
        <v>14</v>
      </c>
      <c r="F12" s="15">
        <v>28</v>
      </c>
      <c r="G12" s="15">
        <v>84</v>
      </c>
      <c r="H12" s="15"/>
      <c r="I12" s="38" t="str">
        <f>IF(Table8[[#This Row],[Risk]]&gt;0,"WIN","LOSE")</f>
        <v>WIN</v>
      </c>
      <c r="J12" s="19">
        <v>0.1</v>
      </c>
      <c r="K12" s="19">
        <f t="shared" si="0"/>
        <v>0.23</v>
      </c>
      <c r="L12" s="14">
        <f t="shared" si="1"/>
        <v>27218.096202236848</v>
      </c>
      <c r="M12" s="14">
        <f t="shared" si="2"/>
        <v>29939.905822460532</v>
      </c>
    </row>
    <row r="13" spans="1:13">
      <c r="A13" s="15" t="s">
        <v>8</v>
      </c>
      <c r="B13" s="15">
        <v>8</v>
      </c>
      <c r="C13" s="15" t="s">
        <v>10</v>
      </c>
      <c r="D13" s="15">
        <v>1.3791</v>
      </c>
      <c r="E13" s="15">
        <v>18</v>
      </c>
      <c r="F13" s="15"/>
      <c r="G13" s="15"/>
      <c r="H13" s="15"/>
      <c r="I13" s="38" t="str">
        <f>IF(Table8[[#This Row],[Risk]]&gt;0,"WIN","LOSE")</f>
        <v>WIN</v>
      </c>
      <c r="J13" s="19">
        <v>0.01</v>
      </c>
      <c r="K13" s="19">
        <f t="shared" si="0"/>
        <v>0.24000000000000002</v>
      </c>
      <c r="L13" s="14">
        <f t="shared" si="1"/>
        <v>29939.905822460532</v>
      </c>
      <c r="M13" s="14">
        <f t="shared" si="2"/>
        <v>30239.304880685137</v>
      </c>
    </row>
    <row r="14" spans="1:13">
      <c r="A14" s="15" t="s">
        <v>8</v>
      </c>
      <c r="B14" s="15">
        <v>9</v>
      </c>
      <c r="C14" s="15" t="s">
        <v>9</v>
      </c>
      <c r="D14" s="15">
        <v>1.3733</v>
      </c>
      <c r="E14" s="15">
        <v>21</v>
      </c>
      <c r="F14" s="15">
        <v>41</v>
      </c>
      <c r="G14" s="15">
        <v>62</v>
      </c>
      <c r="H14" s="15"/>
      <c r="I14" s="38" t="str">
        <f>IF(Table8[[#This Row],[Risk]]&gt;0,"WIN","LOSE")</f>
        <v>WIN</v>
      </c>
      <c r="J14" s="19">
        <v>0.06</v>
      </c>
      <c r="K14" s="19">
        <f t="shared" si="0"/>
        <v>0.30000000000000004</v>
      </c>
      <c r="L14" s="14">
        <f t="shared" si="1"/>
        <v>30239.304880685137</v>
      </c>
      <c r="M14" s="14">
        <f t="shared" si="2"/>
        <v>32053.663173526245</v>
      </c>
    </row>
    <row r="15" spans="1:13">
      <c r="A15" s="15" t="s">
        <v>8</v>
      </c>
      <c r="B15" s="15">
        <v>10</v>
      </c>
      <c r="C15" s="15" t="s">
        <v>9</v>
      </c>
      <c r="D15" s="15">
        <v>1.3698999999999999</v>
      </c>
      <c r="E15" s="15"/>
      <c r="F15" s="15"/>
      <c r="G15" s="15"/>
      <c r="H15" s="15">
        <v>11</v>
      </c>
      <c r="I15" s="38" t="str">
        <f>IF(Table8[[#This Row],[Risk]]&gt;0,"WIN","LOSE")</f>
        <v>LOSE</v>
      </c>
      <c r="J15" s="19">
        <v>-0.03</v>
      </c>
      <c r="K15" s="19">
        <f t="shared" si="0"/>
        <v>0.27</v>
      </c>
      <c r="L15" s="14">
        <f t="shared" si="1"/>
        <v>32053.663173526245</v>
      </c>
      <c r="M15" s="14">
        <f t="shared" si="2"/>
        <v>31092.053278320458</v>
      </c>
    </row>
    <row r="16" spans="1:13">
      <c r="A16" s="15" t="s">
        <v>8</v>
      </c>
      <c r="B16" s="15">
        <v>10</v>
      </c>
      <c r="C16" s="15" t="s">
        <v>9</v>
      </c>
      <c r="D16" s="15">
        <v>1.3673</v>
      </c>
      <c r="E16" s="15">
        <v>11</v>
      </c>
      <c r="F16" s="15">
        <v>22</v>
      </c>
      <c r="G16" s="15"/>
      <c r="H16" s="15"/>
      <c r="I16" s="38" t="str">
        <f>IF(Table8[[#This Row],[Risk]]&gt;0,"WIN","LOSE")</f>
        <v>WIN</v>
      </c>
      <c r="J16" s="19">
        <v>0.03</v>
      </c>
      <c r="K16" s="19">
        <f t="shared" si="0"/>
        <v>0.30000000000000004</v>
      </c>
      <c r="L16" s="14">
        <f t="shared" si="1"/>
        <v>31092.053278320458</v>
      </c>
      <c r="M16" s="14">
        <f t="shared" si="2"/>
        <v>32024.814876670072</v>
      </c>
    </row>
    <row r="17" spans="1:13">
      <c r="A17" s="15" t="s">
        <v>8</v>
      </c>
      <c r="B17" s="15">
        <v>10</v>
      </c>
      <c r="C17" s="15" t="s">
        <v>9</v>
      </c>
      <c r="D17" s="15">
        <v>1.3667</v>
      </c>
      <c r="E17" s="15">
        <v>14</v>
      </c>
      <c r="F17" s="15"/>
      <c r="G17" s="15"/>
      <c r="H17" s="15"/>
      <c r="I17" s="38" t="str">
        <f>IF(Table8[[#This Row],[Risk]]&gt;0,"WIN","LOSE")</f>
        <v>WIN</v>
      </c>
      <c r="J17" s="19">
        <v>0.01</v>
      </c>
      <c r="K17" s="19">
        <f t="shared" si="0"/>
        <v>0.31000000000000005</v>
      </c>
      <c r="L17" s="14">
        <f t="shared" si="1"/>
        <v>32024.814876670072</v>
      </c>
      <c r="M17" s="14">
        <f t="shared" si="2"/>
        <v>32345.063025436772</v>
      </c>
    </row>
    <row r="18" spans="1:13">
      <c r="A18" s="15" t="s">
        <v>8</v>
      </c>
      <c r="B18" s="15">
        <v>13</v>
      </c>
      <c r="C18" s="15" t="s">
        <v>9</v>
      </c>
      <c r="D18" s="15">
        <v>1.3669</v>
      </c>
      <c r="E18" s="15">
        <v>17</v>
      </c>
      <c r="F18" s="15">
        <v>34</v>
      </c>
      <c r="G18" s="15">
        <v>51</v>
      </c>
      <c r="H18" s="15"/>
      <c r="I18" s="38" t="str">
        <f>IF(Table8[[#This Row],[Risk]]&gt;0,"WIN","LOSE")</f>
        <v>WIN</v>
      </c>
      <c r="J18" s="19">
        <v>0.06</v>
      </c>
      <c r="K18" s="19">
        <f t="shared" si="0"/>
        <v>0.37000000000000005</v>
      </c>
      <c r="L18" s="14">
        <f t="shared" si="1"/>
        <v>32345.063025436772</v>
      </c>
      <c r="M18" s="14">
        <f t="shared" si="2"/>
        <v>34285.76680696298</v>
      </c>
    </row>
    <row r="19" spans="1:13">
      <c r="A19" s="15" t="s">
        <v>8</v>
      </c>
      <c r="B19" s="15">
        <v>14</v>
      </c>
      <c r="C19" s="15" t="s">
        <v>9</v>
      </c>
      <c r="D19" s="15">
        <v>1.3596999999999999</v>
      </c>
      <c r="E19" s="15">
        <v>14</v>
      </c>
      <c r="F19" s="15">
        <v>28</v>
      </c>
      <c r="G19" s="15"/>
      <c r="H19" s="15"/>
      <c r="I19" s="38" t="str">
        <f>IF(Table8[[#This Row],[Risk]]&gt;0,"WIN","LOSE")</f>
        <v>WIN</v>
      </c>
      <c r="J19" s="19">
        <v>0.03</v>
      </c>
      <c r="K19" s="19">
        <f t="shared" si="0"/>
        <v>0.4</v>
      </c>
      <c r="L19" s="14">
        <f t="shared" si="1"/>
        <v>34285.76680696298</v>
      </c>
      <c r="M19" s="14">
        <f t="shared" si="2"/>
        <v>35314.339811171871</v>
      </c>
    </row>
    <row r="20" spans="1:13">
      <c r="A20" s="15" t="s">
        <v>8</v>
      </c>
      <c r="B20" s="15">
        <v>14</v>
      </c>
      <c r="C20" s="15" t="s">
        <v>10</v>
      </c>
      <c r="D20" s="15">
        <v>1.3537999999999999</v>
      </c>
      <c r="E20" s="15"/>
      <c r="F20" s="15"/>
      <c r="G20" s="15"/>
      <c r="H20" s="15">
        <v>13</v>
      </c>
      <c r="I20" s="38" t="str">
        <f>IF(Table8[[#This Row],[Risk]]&gt;0,"WIN","LOSE")</f>
        <v>LOSE</v>
      </c>
      <c r="J20" s="19">
        <v>-0.03</v>
      </c>
      <c r="K20" s="19">
        <f t="shared" si="0"/>
        <v>0.37</v>
      </c>
      <c r="L20" s="14">
        <f t="shared" si="1"/>
        <v>35314.339811171871</v>
      </c>
      <c r="M20" s="14">
        <f t="shared" si="2"/>
        <v>34254.909616836718</v>
      </c>
    </row>
    <row r="21" spans="1:13">
      <c r="A21" s="15" t="s">
        <v>8</v>
      </c>
      <c r="B21" s="15">
        <v>15</v>
      </c>
      <c r="C21" s="15" t="s">
        <v>9</v>
      </c>
      <c r="D21" s="15">
        <v>1.3486</v>
      </c>
      <c r="E21" s="15">
        <v>24</v>
      </c>
      <c r="F21" s="15"/>
      <c r="G21" s="15"/>
      <c r="H21" s="15"/>
      <c r="I21" s="38" t="str">
        <f>IF(Table8[[#This Row],[Risk]]&gt;0,"WIN","LOSE")</f>
        <v>WIN</v>
      </c>
      <c r="J21" s="19">
        <v>0.01</v>
      </c>
      <c r="K21" s="19">
        <f t="shared" si="0"/>
        <v>0.38</v>
      </c>
      <c r="L21" s="14">
        <f t="shared" si="1"/>
        <v>34254.909616836718</v>
      </c>
      <c r="M21" s="14">
        <f t="shared" si="2"/>
        <v>34597.458713005086</v>
      </c>
    </row>
    <row r="22" spans="1:13">
      <c r="A22" s="15" t="s">
        <v>8</v>
      </c>
      <c r="B22" s="15">
        <v>15</v>
      </c>
      <c r="C22" s="15" t="s">
        <v>9</v>
      </c>
      <c r="D22" s="15">
        <v>1.3478000000000001</v>
      </c>
      <c r="E22" s="15">
        <v>25</v>
      </c>
      <c r="F22" s="15"/>
      <c r="G22" s="15"/>
      <c r="H22" s="15"/>
      <c r="I22" s="38" t="str">
        <f>IF(Table8[[#This Row],[Risk]]&gt;0,"WIN","LOSE")</f>
        <v>WIN</v>
      </c>
      <c r="J22" s="19">
        <v>0.01</v>
      </c>
      <c r="K22" s="19">
        <f t="shared" si="0"/>
        <v>0.39</v>
      </c>
      <c r="L22" s="14">
        <f t="shared" si="1"/>
        <v>34597.458713005086</v>
      </c>
      <c r="M22" s="14">
        <f t="shared" si="2"/>
        <v>34943.433300135133</v>
      </c>
    </row>
    <row r="23" spans="1:13">
      <c r="A23" s="15" t="s">
        <v>8</v>
      </c>
      <c r="B23" s="15">
        <v>16</v>
      </c>
      <c r="C23" s="15" t="s">
        <v>10</v>
      </c>
      <c r="D23" s="15">
        <v>1.3428</v>
      </c>
      <c r="E23" s="15">
        <v>14</v>
      </c>
      <c r="F23" s="15"/>
      <c r="G23" s="15"/>
      <c r="H23" s="15"/>
      <c r="I23" s="38" t="str">
        <f>IF(Table8[[#This Row],[Risk]]&gt;0,"WIN","LOSE")</f>
        <v>WIN</v>
      </c>
      <c r="J23" s="19">
        <v>0.01</v>
      </c>
      <c r="K23" s="19">
        <f t="shared" si="0"/>
        <v>0.4</v>
      </c>
      <c r="L23" s="14">
        <f t="shared" si="1"/>
        <v>34943.433300135133</v>
      </c>
      <c r="M23" s="14">
        <f t="shared" si="2"/>
        <v>35292.867633136484</v>
      </c>
    </row>
    <row r="24" spans="1:13">
      <c r="A24" s="15" t="s">
        <v>8</v>
      </c>
      <c r="B24" s="15">
        <v>16</v>
      </c>
      <c r="C24" s="15" t="s">
        <v>9</v>
      </c>
      <c r="D24" s="15">
        <v>1.3412999999999999</v>
      </c>
      <c r="E24" s="15">
        <v>13</v>
      </c>
      <c r="F24" s="15"/>
      <c r="G24" s="15"/>
      <c r="H24" s="15"/>
      <c r="I24" s="38" t="str">
        <f>IF(Table8[[#This Row],[Risk]]&gt;0,"WIN","LOSE")</f>
        <v>WIN</v>
      </c>
      <c r="J24" s="19">
        <v>0.01</v>
      </c>
      <c r="K24" s="19">
        <f t="shared" si="0"/>
        <v>0.41000000000000003</v>
      </c>
      <c r="L24" s="14">
        <f t="shared" si="1"/>
        <v>35292.867633136484</v>
      </c>
      <c r="M24" s="14">
        <f t="shared" si="2"/>
        <v>35645.796309467849</v>
      </c>
    </row>
    <row r="25" spans="1:13">
      <c r="A25" s="15" t="s">
        <v>8</v>
      </c>
      <c r="B25" s="15">
        <v>17</v>
      </c>
      <c r="C25" s="15" t="s">
        <v>10</v>
      </c>
      <c r="D25" s="15">
        <v>1.3444</v>
      </c>
      <c r="E25" s="15">
        <v>22</v>
      </c>
      <c r="F25" s="15">
        <v>44</v>
      </c>
      <c r="G25" s="15">
        <v>66</v>
      </c>
      <c r="H25" s="15"/>
      <c r="I25" s="38" t="str">
        <f>IF(Table8[[#This Row],[Risk]]&gt;0,"WIN","LOSE")</f>
        <v>WIN</v>
      </c>
      <c r="J25" s="19">
        <v>0.06</v>
      </c>
      <c r="K25" s="19">
        <f t="shared" si="0"/>
        <v>0.47000000000000003</v>
      </c>
      <c r="L25" s="14">
        <f t="shared" si="1"/>
        <v>35645.796309467849</v>
      </c>
      <c r="M25" s="14">
        <f t="shared" si="2"/>
        <v>37784.544088035917</v>
      </c>
    </row>
    <row r="26" spans="1:13">
      <c r="A26" s="15" t="s">
        <v>8</v>
      </c>
      <c r="B26" s="15">
        <v>17</v>
      </c>
      <c r="C26" s="15" t="s">
        <v>10</v>
      </c>
      <c r="D26" s="15">
        <v>1.3472999999999999</v>
      </c>
      <c r="E26" s="15">
        <v>25</v>
      </c>
      <c r="F26" s="15">
        <v>50</v>
      </c>
      <c r="G26" s="15"/>
      <c r="H26" s="15"/>
      <c r="I26" s="38" t="str">
        <f>IF(Table8[[#This Row],[Risk]]&gt;0,"WIN","LOSE")</f>
        <v>WIN</v>
      </c>
      <c r="J26" s="19">
        <v>0.03</v>
      </c>
      <c r="K26" s="19">
        <f t="shared" si="0"/>
        <v>0.5</v>
      </c>
      <c r="L26" s="14">
        <f t="shared" si="1"/>
        <v>37784.544088035917</v>
      </c>
      <c r="M26" s="14">
        <f t="shared" si="2"/>
        <v>38918.080410676994</v>
      </c>
    </row>
    <row r="27" spans="1:13">
      <c r="A27" s="15" t="s">
        <v>8</v>
      </c>
      <c r="B27" s="15">
        <v>21</v>
      </c>
      <c r="C27" s="15" t="s">
        <v>10</v>
      </c>
      <c r="D27" s="15">
        <v>1.3493999999999999</v>
      </c>
      <c r="E27" s="15">
        <v>9</v>
      </c>
      <c r="F27" s="15">
        <v>18</v>
      </c>
      <c r="G27" s="15"/>
      <c r="H27" s="15"/>
      <c r="I27" s="38" t="str">
        <f>IF(Table8[[#This Row],[Risk]]&gt;0,"WIN","LOSE")</f>
        <v>WIN</v>
      </c>
      <c r="J27" s="19">
        <v>0.03</v>
      </c>
      <c r="K27" s="19">
        <f t="shared" si="0"/>
        <v>0.53</v>
      </c>
      <c r="L27" s="14">
        <f t="shared" si="1"/>
        <v>38918.080410676994</v>
      </c>
      <c r="M27" s="14">
        <f t="shared" si="2"/>
        <v>40085.622822997306</v>
      </c>
    </row>
    <row r="28" spans="1:13">
      <c r="A28" s="15" t="s">
        <v>8</v>
      </c>
      <c r="B28" s="15">
        <v>23</v>
      </c>
      <c r="C28" s="15" t="s">
        <v>10</v>
      </c>
      <c r="D28" s="15">
        <v>1.335</v>
      </c>
      <c r="E28" s="15">
        <v>11</v>
      </c>
      <c r="F28" s="15">
        <v>11</v>
      </c>
      <c r="G28" s="15"/>
      <c r="H28" s="15"/>
      <c r="I28" s="38" t="str">
        <f>IF(Table8[[#This Row],[Risk]]&gt;0,"WIN","LOSE")</f>
        <v>WIN</v>
      </c>
      <c r="J28" s="19">
        <v>0.03</v>
      </c>
      <c r="K28" s="19">
        <f t="shared" si="0"/>
        <v>0.56000000000000005</v>
      </c>
      <c r="L28" s="14">
        <f t="shared" si="1"/>
        <v>40085.622822997306</v>
      </c>
      <c r="M28" s="14">
        <f t="shared" si="2"/>
        <v>41288.191507687225</v>
      </c>
    </row>
    <row r="29" spans="1:13">
      <c r="A29" s="15" t="s">
        <v>8</v>
      </c>
      <c r="B29" s="15">
        <v>23</v>
      </c>
      <c r="C29" s="15" t="s">
        <v>10</v>
      </c>
      <c r="D29" s="15">
        <v>3665</v>
      </c>
      <c r="E29" s="15"/>
      <c r="F29" s="15"/>
      <c r="G29" s="15"/>
      <c r="H29" s="15">
        <v>12</v>
      </c>
      <c r="I29" s="38" t="str">
        <f>IF(Table8[[#This Row],[Risk]]&gt;0,"WIN","LOSE")</f>
        <v>LOSE</v>
      </c>
      <c r="J29" s="19">
        <v>-0.03</v>
      </c>
      <c r="K29" s="19">
        <f t="shared" si="0"/>
        <v>0.53</v>
      </c>
      <c r="L29" s="14">
        <f t="shared" si="1"/>
        <v>41288.191507687225</v>
      </c>
      <c r="M29" s="14">
        <f t="shared" si="2"/>
        <v>40049.545762456604</v>
      </c>
    </row>
    <row r="30" spans="1:13">
      <c r="A30" s="15" t="s">
        <v>8</v>
      </c>
      <c r="B30" s="15">
        <v>24</v>
      </c>
      <c r="C30" s="15" t="s">
        <v>10</v>
      </c>
      <c r="D30" s="15">
        <v>3567</v>
      </c>
      <c r="E30" s="15">
        <v>14</v>
      </c>
      <c r="F30" s="15">
        <v>28</v>
      </c>
      <c r="G30" s="15">
        <v>98</v>
      </c>
      <c r="H30" s="15"/>
      <c r="I30" s="38" t="str">
        <f>IF(Table8[[#This Row],[Risk]]&gt;0,"WIN","LOSE")</f>
        <v>WIN</v>
      </c>
      <c r="J30" s="19">
        <v>0.1</v>
      </c>
      <c r="K30" s="19">
        <f t="shared" si="0"/>
        <v>0.63</v>
      </c>
      <c r="L30" s="14">
        <f t="shared" si="1"/>
        <v>40049.545762456604</v>
      </c>
      <c r="M30" s="14">
        <f t="shared" si="2"/>
        <v>44054.500338702266</v>
      </c>
    </row>
    <row r="31" spans="1:13">
      <c r="A31" s="15" t="s">
        <v>8</v>
      </c>
      <c r="B31" s="15">
        <v>27</v>
      </c>
      <c r="C31" s="15" t="s">
        <v>9</v>
      </c>
      <c r="D31" s="15">
        <v>3658</v>
      </c>
      <c r="E31" s="15">
        <v>11</v>
      </c>
      <c r="F31" s="15"/>
      <c r="G31" s="15"/>
      <c r="H31" s="15"/>
      <c r="I31" s="38" t="str">
        <f>IF(Table8[[#This Row],[Risk]]&gt;0,"WIN","LOSE")</f>
        <v>WIN</v>
      </c>
      <c r="J31" s="19">
        <v>0.01</v>
      </c>
      <c r="K31" s="19">
        <f t="shared" si="0"/>
        <v>0.64</v>
      </c>
      <c r="L31" s="14">
        <f t="shared" si="1"/>
        <v>44054.500338702266</v>
      </c>
      <c r="M31" s="14">
        <f t="shared" si="2"/>
        <v>44495.045342089288</v>
      </c>
    </row>
    <row r="32" spans="1:13">
      <c r="A32" s="15" t="s">
        <v>8</v>
      </c>
      <c r="B32" s="15">
        <v>28</v>
      </c>
      <c r="C32" s="15" t="s">
        <v>10</v>
      </c>
      <c r="D32" s="15">
        <v>3628</v>
      </c>
      <c r="E32" s="15">
        <v>8</v>
      </c>
      <c r="F32" s="15">
        <v>16</v>
      </c>
      <c r="G32" s="15">
        <v>48</v>
      </c>
      <c r="H32" s="15"/>
      <c r="I32" s="38" t="str">
        <f>IF(Table8[[#This Row],[Risk]]&gt;0,"WIN","LOSE")</f>
        <v>WIN</v>
      </c>
      <c r="J32" s="19">
        <v>0.09</v>
      </c>
      <c r="K32" s="19">
        <f t="shared" si="0"/>
        <v>0.73</v>
      </c>
      <c r="L32" s="14">
        <f t="shared" si="1"/>
        <v>44495.045342089288</v>
      </c>
      <c r="M32" s="14">
        <f t="shared" si="2"/>
        <v>48499.599422877327</v>
      </c>
    </row>
    <row r="33" spans="1:13">
      <c r="A33" s="15" t="s">
        <v>8</v>
      </c>
      <c r="B33" s="15">
        <v>28</v>
      </c>
      <c r="C33" s="15" t="s">
        <v>10</v>
      </c>
      <c r="D33" s="15">
        <v>3656</v>
      </c>
      <c r="E33" s="15">
        <v>9</v>
      </c>
      <c r="F33" s="15">
        <v>18</v>
      </c>
      <c r="G33" s="15"/>
      <c r="H33" s="15"/>
      <c r="I33" s="38" t="str">
        <f>IF(Table8[[#This Row],[Risk]]&gt;0,"WIN","LOSE")</f>
        <v>WIN</v>
      </c>
      <c r="J33" s="19">
        <v>0.03</v>
      </c>
      <c r="K33" s="19">
        <f t="shared" si="0"/>
        <v>0.76</v>
      </c>
      <c r="L33" s="14">
        <f t="shared" si="1"/>
        <v>48499.599422877327</v>
      </c>
      <c r="M33" s="14">
        <f t="shared" si="2"/>
        <v>49954.587405563645</v>
      </c>
    </row>
    <row r="34" spans="1:13">
      <c r="A34" s="15" t="s">
        <v>8</v>
      </c>
      <c r="B34" s="15">
        <v>28</v>
      </c>
      <c r="C34" s="15" t="s">
        <v>9</v>
      </c>
      <c r="D34" s="15">
        <v>3643</v>
      </c>
      <c r="E34" s="15">
        <v>9</v>
      </c>
      <c r="F34" s="15">
        <v>18</v>
      </c>
      <c r="G34" s="15">
        <v>54</v>
      </c>
      <c r="H34" s="15"/>
      <c r="I34" s="38" t="str">
        <f>IF(Table8[[#This Row],[Risk]]&gt;0,"WIN","LOSE")</f>
        <v>WIN</v>
      </c>
      <c r="J34" s="19">
        <v>0.09</v>
      </c>
      <c r="K34" s="19">
        <f t="shared" si="0"/>
        <v>0.85</v>
      </c>
      <c r="L34" s="14">
        <f t="shared" si="1"/>
        <v>49954.587405563645</v>
      </c>
      <c r="M34" s="14">
        <f t="shared" si="2"/>
        <v>54450.500272064375</v>
      </c>
    </row>
    <row r="35" spans="1:13">
      <c r="A35" s="15" t="s">
        <v>8</v>
      </c>
      <c r="B35" s="15">
        <v>29</v>
      </c>
      <c r="C35" s="15" t="s">
        <v>10</v>
      </c>
      <c r="D35" s="15">
        <v>3594</v>
      </c>
      <c r="E35" s="15">
        <v>21</v>
      </c>
      <c r="F35" s="15">
        <v>42</v>
      </c>
      <c r="G35" s="15">
        <v>63</v>
      </c>
      <c r="H35" s="15"/>
      <c r="I35" s="38" t="str">
        <f>IF(Table8[[#This Row],[Risk]]&gt;0,"WIN","LOSE")</f>
        <v>WIN</v>
      </c>
      <c r="J35" s="19">
        <v>7.0000000000000007E-2</v>
      </c>
      <c r="K35" s="19">
        <f t="shared" si="0"/>
        <v>0.91999999999999993</v>
      </c>
      <c r="L35" s="14">
        <f t="shared" si="1"/>
        <v>54450.500272064375</v>
      </c>
      <c r="M35" s="14">
        <f t="shared" si="2"/>
        <v>58262.035291108885</v>
      </c>
    </row>
    <row r="36" spans="1:13">
      <c r="A36" s="15" t="s">
        <v>8</v>
      </c>
      <c r="B36" s="15">
        <v>30</v>
      </c>
      <c r="C36" s="15" t="s">
        <v>9</v>
      </c>
      <c r="D36" s="15">
        <v>3636</v>
      </c>
      <c r="E36" s="15">
        <v>8</v>
      </c>
      <c r="F36" s="15">
        <v>16</v>
      </c>
      <c r="G36" s="15"/>
      <c r="H36" s="15"/>
      <c r="I36" s="38" t="str">
        <f>IF(Table8[[#This Row],[Risk]]&gt;0,"WIN","LOSE")</f>
        <v>WIN</v>
      </c>
      <c r="J36" s="19">
        <v>0.03</v>
      </c>
      <c r="K36" s="19">
        <f t="shared" si="0"/>
        <v>0.95</v>
      </c>
      <c r="L36" s="14">
        <f t="shared" si="1"/>
        <v>58262.035291108885</v>
      </c>
      <c r="M36" s="14">
        <f t="shared" si="2"/>
        <v>60009.896349842151</v>
      </c>
    </row>
    <row r="37" spans="1:13">
      <c r="A37" s="15" t="s">
        <v>8</v>
      </c>
      <c r="B37" s="15">
        <v>30</v>
      </c>
      <c r="C37" s="15" t="s">
        <v>10</v>
      </c>
      <c r="D37" s="15">
        <v>3629</v>
      </c>
      <c r="E37" s="15">
        <v>16</v>
      </c>
      <c r="F37" s="15"/>
      <c r="G37" s="15"/>
      <c r="H37" s="15"/>
      <c r="I37" s="38" t="str">
        <f>IF(Table8[[#This Row],[Risk]]&gt;0,"WIN","LOSE")</f>
        <v>WIN</v>
      </c>
      <c r="J37" s="19">
        <v>0.01</v>
      </c>
      <c r="K37" s="19">
        <f t="shared" si="0"/>
        <v>0.96</v>
      </c>
      <c r="L37" s="14">
        <f t="shared" si="1"/>
        <v>60009.896349842151</v>
      </c>
      <c r="M37" s="14">
        <f t="shared" si="2"/>
        <v>60609.995313340572</v>
      </c>
    </row>
    <row r="38" spans="1:13">
      <c r="A38" s="15" t="s">
        <v>8</v>
      </c>
      <c r="B38" s="15">
        <v>31</v>
      </c>
      <c r="C38" s="15" t="s">
        <v>9</v>
      </c>
      <c r="D38" s="15">
        <v>3669</v>
      </c>
      <c r="E38" s="15">
        <v>20</v>
      </c>
      <c r="F38" s="15">
        <v>40</v>
      </c>
      <c r="G38" s="15"/>
      <c r="H38" s="15"/>
      <c r="I38" s="38" t="str">
        <f>IF(Table8[[#This Row],[Risk]]&gt;0,"WIN","LOSE")</f>
        <v>WIN</v>
      </c>
      <c r="J38" s="19">
        <v>0.03</v>
      </c>
      <c r="K38" s="19">
        <f t="shared" si="0"/>
        <v>0.99</v>
      </c>
      <c r="L38" s="14">
        <f t="shared" si="1"/>
        <v>60609.995313340572</v>
      </c>
      <c r="M38" s="14">
        <f t="shared" si="2"/>
        <v>62428.295172740793</v>
      </c>
    </row>
    <row r="39" spans="1:13" s="22" customFormat="1">
      <c r="A39" s="15"/>
      <c r="B39" s="15"/>
      <c r="C39" s="15"/>
      <c r="D39" s="15"/>
      <c r="E39" s="15"/>
      <c r="F39" s="15"/>
      <c r="G39" s="15"/>
      <c r="H39" s="15"/>
      <c r="I39" s="38" t="str">
        <f>IF(Table8[[#This Row],[Risk]]&gt;0,"WIN","LOSE")</f>
        <v>LOSE</v>
      </c>
      <c r="J39" s="19"/>
      <c r="K39" s="19"/>
      <c r="L39" s="14"/>
      <c r="M39" s="14"/>
    </row>
    <row r="40" spans="1:13">
      <c r="A40" s="15"/>
      <c r="B40" s="15"/>
      <c r="C40" s="15"/>
      <c r="D40" s="15" t="s">
        <v>13</v>
      </c>
      <c r="E40" s="15">
        <f>SUM(E2:E38)</f>
        <v>457</v>
      </c>
      <c r="F40" s="15">
        <f>SUM(F2:F38)</f>
        <v>534</v>
      </c>
      <c r="G40" s="15">
        <f>SUM(G2:G38)</f>
        <v>559</v>
      </c>
      <c r="H40" s="15">
        <f>SUM(H2:H38)*3</f>
        <v>183</v>
      </c>
      <c r="I40" s="38" t="str">
        <f>IF(Table8[[#This Row],[Risk]]&gt;0,"WIN","LOSE")</f>
        <v>LOSE</v>
      </c>
      <c r="J40" s="19"/>
      <c r="K40" s="19"/>
      <c r="L40" s="14"/>
      <c r="M40" s="14"/>
    </row>
    <row r="41" spans="1:13">
      <c r="A41" s="15"/>
      <c r="B41" s="15"/>
      <c r="C41" s="15"/>
      <c r="D41" s="15" t="s">
        <v>18</v>
      </c>
      <c r="E41" s="15">
        <f>E40+F40+G40-H40</f>
        <v>1367</v>
      </c>
      <c r="F41" s="15"/>
      <c r="G41" s="15"/>
      <c r="H41" s="15"/>
      <c r="I41" s="38" t="str">
        <f>IF(Table8[[#This Row],[Risk]]&gt;0,"WIN","LOSE")</f>
        <v>LOSE</v>
      </c>
      <c r="J41" s="19"/>
      <c r="K41" s="19"/>
      <c r="L41" s="14"/>
      <c r="M41" s="14"/>
    </row>
    <row r="42" spans="1:13">
      <c r="A42" s="15"/>
      <c r="B42" s="15"/>
      <c r="C42" s="15"/>
      <c r="D42" s="15" t="s">
        <v>19</v>
      </c>
      <c r="E42" s="15">
        <v>32</v>
      </c>
      <c r="F42" s="15"/>
      <c r="G42" s="15"/>
      <c r="H42" s="15"/>
      <c r="I42" s="38" t="str">
        <f>IF(Table8[[#This Row],[Risk]]&gt;0,"WIN","LOSE")</f>
        <v>LOSE</v>
      </c>
      <c r="J42" s="19"/>
      <c r="K42" s="19"/>
      <c r="L42" s="14"/>
      <c r="M42" s="14"/>
    </row>
    <row r="43" spans="1:13">
      <c r="A43" s="15"/>
      <c r="B43" s="15"/>
      <c r="C43" s="15"/>
      <c r="D43" s="15" t="s">
        <v>20</v>
      </c>
      <c r="E43" s="15">
        <v>5</v>
      </c>
      <c r="F43" s="15"/>
      <c r="G43" s="15"/>
      <c r="H43" s="15"/>
      <c r="I43" s="38" t="str">
        <f>IF(Table8[[#This Row],[Risk]]&gt;0,"WIN","LOSE")</f>
        <v>LOSE</v>
      </c>
      <c r="J43" s="19"/>
      <c r="K43" s="19"/>
      <c r="L43" s="14"/>
      <c r="M43" s="14"/>
    </row>
    <row r="44" spans="1:13">
      <c r="A44" s="15"/>
      <c r="B44" s="15"/>
      <c r="C44" s="15"/>
      <c r="D44" s="15" t="s">
        <v>23</v>
      </c>
      <c r="E44" s="15"/>
      <c r="F44" s="19">
        <v>0.99</v>
      </c>
      <c r="G44" s="15"/>
      <c r="H44" s="15"/>
      <c r="I44" s="38" t="str">
        <f>IF(Table8[[#This Row],[Risk]]&gt;0,"WIN","LOSE")</f>
        <v>LOSE</v>
      </c>
      <c r="J44" s="19"/>
      <c r="K44" s="19"/>
      <c r="L44" s="14"/>
      <c r="M44" s="14"/>
    </row>
    <row r="45" spans="1:13">
      <c r="A45" s="35"/>
      <c r="B45" s="35"/>
      <c r="C45" s="35"/>
      <c r="D45" s="35" t="s">
        <v>286</v>
      </c>
      <c r="E45" s="33">
        <f>E42/(E43+E42)</f>
        <v>0.86486486486486491</v>
      </c>
      <c r="F45" s="35"/>
      <c r="G45" s="35"/>
      <c r="H45" s="35"/>
      <c r="I45" s="65" t="str">
        <f>IF(Table8[[#This Row],[Risk]]&gt;0,"WIN","LOSE")</f>
        <v>LOSE</v>
      </c>
      <c r="J45" s="33"/>
      <c r="K45" s="33"/>
      <c r="L45" s="34"/>
      <c r="M45" s="3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9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2.7109375" customWidth="1"/>
    <col min="5" max="7" width="11" customWidth="1"/>
    <col min="8" max="9" width="9.140625" style="22"/>
    <col min="10" max="10" width="9.140625" style="23"/>
    <col min="11" max="11" width="11" style="23" customWidth="1"/>
    <col min="12" max="12" width="9.140625" style="30"/>
    <col min="13" max="13" width="14.28515625" style="30" customWidth="1"/>
  </cols>
  <sheetData>
    <row r="1" spans="1:13" s="22" customFormat="1">
      <c r="A1" s="15" t="s">
        <v>0</v>
      </c>
      <c r="B1" s="15" t="s">
        <v>17</v>
      </c>
      <c r="C1" s="15" t="s">
        <v>21</v>
      </c>
      <c r="D1" s="15" t="s">
        <v>268</v>
      </c>
      <c r="E1" s="15" t="s">
        <v>269</v>
      </c>
      <c r="F1" s="15" t="s">
        <v>270</v>
      </c>
      <c r="G1" s="15" t="s">
        <v>271</v>
      </c>
      <c r="H1" s="15" t="s">
        <v>272</v>
      </c>
      <c r="I1" s="15" t="s">
        <v>294</v>
      </c>
      <c r="J1" s="19" t="s">
        <v>6</v>
      </c>
      <c r="K1" s="19" t="s">
        <v>12</v>
      </c>
      <c r="L1" s="14" t="s">
        <v>15</v>
      </c>
      <c r="M1" s="14" t="s">
        <v>16</v>
      </c>
    </row>
    <row r="2" spans="1:13">
      <c r="A2" s="15" t="s">
        <v>8</v>
      </c>
      <c r="B2" s="15">
        <v>3</v>
      </c>
      <c r="C2" s="15" t="s">
        <v>10</v>
      </c>
      <c r="D2" s="15">
        <v>3642</v>
      </c>
      <c r="E2" s="15">
        <v>6</v>
      </c>
      <c r="F2" s="15"/>
      <c r="G2" s="15"/>
      <c r="H2" s="15"/>
      <c r="I2" s="38" t="str">
        <f>IF(Table4[[#This Row],[Risk]]&gt;0,"WIN","LOSE")</f>
        <v>WIN</v>
      </c>
      <c r="J2" s="19">
        <v>0.01</v>
      </c>
      <c r="K2" s="19">
        <f>J2</f>
        <v>0.01</v>
      </c>
      <c r="L2" s="14">
        <v>62000</v>
      </c>
      <c r="M2" s="14">
        <f>(L2+(J2*L2))</f>
        <v>62620</v>
      </c>
    </row>
    <row r="3" spans="1:13">
      <c r="A3" s="15" t="s">
        <v>8</v>
      </c>
      <c r="B3" s="15">
        <v>3</v>
      </c>
      <c r="C3" s="15" t="s">
        <v>9</v>
      </c>
      <c r="D3" s="15">
        <v>3639</v>
      </c>
      <c r="E3" s="15"/>
      <c r="F3" s="15"/>
      <c r="G3" s="15"/>
      <c r="H3" s="15">
        <v>10</v>
      </c>
      <c r="I3" s="38" t="str">
        <f>IF(Table4[[#This Row],[Risk]]&gt;0,"WIN","LOSE")</f>
        <v>LOSE</v>
      </c>
      <c r="J3" s="19">
        <v>-0.03</v>
      </c>
      <c r="K3" s="19">
        <f>K2+J3</f>
        <v>-1.9999999999999997E-2</v>
      </c>
      <c r="L3" s="14">
        <f>M2</f>
        <v>62620</v>
      </c>
      <c r="M3" s="14">
        <f>(L3+(J3*L3))</f>
        <v>60741.4</v>
      </c>
    </row>
    <row r="4" spans="1:13">
      <c r="A4" s="15" t="s">
        <v>8</v>
      </c>
      <c r="B4" s="15">
        <v>3</v>
      </c>
      <c r="C4" s="15" t="s">
        <v>10</v>
      </c>
      <c r="D4" s="15">
        <v>3652</v>
      </c>
      <c r="E4" s="15"/>
      <c r="F4" s="15"/>
      <c r="G4" s="15"/>
      <c r="H4" s="15">
        <v>15</v>
      </c>
      <c r="I4" s="38" t="str">
        <f>IF(Table4[[#This Row],[Risk]]&gt;0,"WIN","LOSE")</f>
        <v>LOSE</v>
      </c>
      <c r="J4" s="19">
        <v>-0.03</v>
      </c>
      <c r="K4" s="19">
        <f t="shared" ref="K4:K41" si="0">K3+J4</f>
        <v>-4.9999999999999996E-2</v>
      </c>
      <c r="L4" s="14">
        <f t="shared" ref="L4:L41" si="1">M3</f>
        <v>60741.4</v>
      </c>
      <c r="M4" s="14">
        <f t="shared" ref="M4:M41" si="2">(L4+(J4*L4))</f>
        <v>58919.158000000003</v>
      </c>
    </row>
    <row r="5" spans="1:13">
      <c r="A5" s="15" t="s">
        <v>8</v>
      </c>
      <c r="B5" s="15">
        <v>4</v>
      </c>
      <c r="C5" s="15" t="s">
        <v>9</v>
      </c>
      <c r="D5" s="15">
        <v>3594</v>
      </c>
      <c r="E5" s="15">
        <v>11</v>
      </c>
      <c r="F5" s="15">
        <v>11</v>
      </c>
      <c r="G5" s="15"/>
      <c r="H5" s="15"/>
      <c r="I5" s="38" t="str">
        <f>IF(Table4[[#This Row],[Risk]]&gt;0,"WIN","LOSE")</f>
        <v>WIN</v>
      </c>
      <c r="J5" s="19">
        <v>0.03</v>
      </c>
      <c r="K5" s="19">
        <f t="shared" si="0"/>
        <v>-1.9999999999999997E-2</v>
      </c>
      <c r="L5" s="14">
        <f t="shared" si="1"/>
        <v>58919.158000000003</v>
      </c>
      <c r="M5" s="14">
        <f t="shared" si="2"/>
        <v>60686.732740000007</v>
      </c>
    </row>
    <row r="6" spans="1:13">
      <c r="A6" s="15" t="s">
        <v>8</v>
      </c>
      <c r="B6" s="15">
        <v>4</v>
      </c>
      <c r="C6" s="15" t="s">
        <v>9</v>
      </c>
      <c r="D6" s="15">
        <v>3563</v>
      </c>
      <c r="E6" s="15">
        <v>11</v>
      </c>
      <c r="F6" s="15"/>
      <c r="G6" s="15"/>
      <c r="H6" s="15"/>
      <c r="I6" s="38" t="str">
        <f>IF(Table4[[#This Row],[Risk]]&gt;0,"WIN","LOSE")</f>
        <v>WIN</v>
      </c>
      <c r="J6" s="19">
        <v>0.01</v>
      </c>
      <c r="K6" s="19">
        <f t="shared" si="0"/>
        <v>-9.9999999999999967E-3</v>
      </c>
      <c r="L6" s="14">
        <f t="shared" si="1"/>
        <v>60686.732740000007</v>
      </c>
      <c r="M6" s="14">
        <f t="shared" si="2"/>
        <v>61293.60006740001</v>
      </c>
    </row>
    <row r="7" spans="1:13">
      <c r="A7" s="15" t="s">
        <v>8</v>
      </c>
      <c r="B7" s="15">
        <v>5</v>
      </c>
      <c r="C7" s="15" t="s">
        <v>9</v>
      </c>
      <c r="D7" s="15">
        <v>3581</v>
      </c>
      <c r="E7" s="15">
        <v>10</v>
      </c>
      <c r="F7" s="15"/>
      <c r="G7" s="15"/>
      <c r="H7" s="15"/>
      <c r="I7" s="38" t="str">
        <f>IF(Table4[[#This Row],[Risk]]&gt;0,"WIN","LOSE")</f>
        <v>WIN</v>
      </c>
      <c r="J7" s="19">
        <v>0.01</v>
      </c>
      <c r="K7" s="19">
        <f t="shared" si="0"/>
        <v>0</v>
      </c>
      <c r="L7" s="14">
        <f t="shared" si="1"/>
        <v>61293.60006740001</v>
      </c>
      <c r="M7" s="14">
        <f t="shared" si="2"/>
        <v>61906.536068074012</v>
      </c>
    </row>
    <row r="8" spans="1:13">
      <c r="A8" s="15" t="s">
        <v>8</v>
      </c>
      <c r="B8" s="15">
        <v>5</v>
      </c>
      <c r="C8" s="15" t="s">
        <v>10</v>
      </c>
      <c r="D8" s="15">
        <v>3590</v>
      </c>
      <c r="E8" s="15"/>
      <c r="F8" s="15"/>
      <c r="G8" s="15"/>
      <c r="H8" s="15">
        <v>20</v>
      </c>
      <c r="I8" s="38" t="str">
        <f>IF(Table4[[#This Row],[Risk]]&gt;0,"WIN","LOSE")</f>
        <v>LOSE</v>
      </c>
      <c r="J8" s="19">
        <v>-0.03</v>
      </c>
      <c r="K8" s="19">
        <f t="shared" si="0"/>
        <v>-0.03</v>
      </c>
      <c r="L8" s="14">
        <f t="shared" si="1"/>
        <v>61906.536068074012</v>
      </c>
      <c r="M8" s="14">
        <f t="shared" si="2"/>
        <v>60049.339986031795</v>
      </c>
    </row>
    <row r="9" spans="1:13">
      <c r="A9" s="15" t="s">
        <v>8</v>
      </c>
      <c r="B9" s="15">
        <v>5</v>
      </c>
      <c r="C9" s="15" t="s">
        <v>10</v>
      </c>
      <c r="D9" s="15">
        <v>3590</v>
      </c>
      <c r="E9" s="15">
        <v>13</v>
      </c>
      <c r="F9" s="15">
        <v>26</v>
      </c>
      <c r="G9" s="15">
        <v>79</v>
      </c>
      <c r="H9" s="15"/>
      <c r="I9" s="38" t="str">
        <f>IF(Table4[[#This Row],[Risk]]&gt;0,"WIN","LOSE")</f>
        <v>WIN</v>
      </c>
      <c r="J9" s="19">
        <v>0.1</v>
      </c>
      <c r="K9" s="19">
        <f t="shared" si="0"/>
        <v>7.0000000000000007E-2</v>
      </c>
      <c r="L9" s="14">
        <f t="shared" si="1"/>
        <v>60049.339986031795</v>
      </c>
      <c r="M9" s="14">
        <f t="shared" si="2"/>
        <v>66054.273984634972</v>
      </c>
    </row>
    <row r="10" spans="1:13">
      <c r="A10" s="15" t="s">
        <v>8</v>
      </c>
      <c r="B10" s="15">
        <v>6</v>
      </c>
      <c r="C10" s="15" t="s">
        <v>9</v>
      </c>
      <c r="D10" s="15">
        <v>3641</v>
      </c>
      <c r="E10" s="15"/>
      <c r="F10" s="15"/>
      <c r="G10" s="15"/>
      <c r="H10" s="15">
        <v>20</v>
      </c>
      <c r="I10" s="38" t="str">
        <f>IF(Table4[[#This Row],[Risk]]&gt;0,"WIN","LOSE")</f>
        <v>LOSE</v>
      </c>
      <c r="J10" s="19">
        <v>-0.03</v>
      </c>
      <c r="K10" s="19">
        <f t="shared" si="0"/>
        <v>4.0000000000000008E-2</v>
      </c>
      <c r="L10" s="14">
        <f t="shared" si="1"/>
        <v>66054.273984634972</v>
      </c>
      <c r="M10" s="14">
        <f t="shared" si="2"/>
        <v>64072.64576509592</v>
      </c>
    </row>
    <row r="11" spans="1:13">
      <c r="A11" s="15" t="s">
        <v>8</v>
      </c>
      <c r="B11" s="15">
        <v>6</v>
      </c>
      <c r="C11" s="15" t="s">
        <v>10</v>
      </c>
      <c r="D11" s="15">
        <v>3661</v>
      </c>
      <c r="E11" s="15"/>
      <c r="F11" s="15"/>
      <c r="G11" s="15"/>
      <c r="H11" s="15">
        <v>20</v>
      </c>
      <c r="I11" s="38" t="str">
        <f>IF(Table4[[#This Row],[Risk]]&gt;0,"WIN","LOSE")</f>
        <v>LOSE</v>
      </c>
      <c r="J11" s="19">
        <v>-0.03</v>
      </c>
      <c r="K11" s="19">
        <f t="shared" si="0"/>
        <v>1.0000000000000009E-2</v>
      </c>
      <c r="L11" s="14">
        <f t="shared" si="1"/>
        <v>64072.64576509592</v>
      </c>
      <c r="M11" s="14">
        <f t="shared" si="2"/>
        <v>62150.46639214304</v>
      </c>
    </row>
    <row r="12" spans="1:13">
      <c r="A12" s="15" t="s">
        <v>8</v>
      </c>
      <c r="B12" s="15">
        <v>6</v>
      </c>
      <c r="C12" s="15" t="s">
        <v>10</v>
      </c>
      <c r="D12" s="15">
        <v>3661</v>
      </c>
      <c r="E12" s="15">
        <v>14</v>
      </c>
      <c r="F12" s="15"/>
      <c r="G12" s="15"/>
      <c r="H12" s="15"/>
      <c r="I12" s="38" t="str">
        <f>IF(Table4[[#This Row],[Risk]]&gt;0,"WIN","LOSE")</f>
        <v>WIN</v>
      </c>
      <c r="J12" s="19">
        <v>0.01</v>
      </c>
      <c r="K12" s="19">
        <f t="shared" si="0"/>
        <v>2.0000000000000011E-2</v>
      </c>
      <c r="L12" s="14">
        <f t="shared" si="1"/>
        <v>62150.46639214304</v>
      </c>
      <c r="M12" s="14">
        <f t="shared" si="2"/>
        <v>62771.971056064467</v>
      </c>
    </row>
    <row r="13" spans="1:13">
      <c r="A13" s="15" t="s">
        <v>8</v>
      </c>
      <c r="B13" s="15">
        <v>10</v>
      </c>
      <c r="C13" s="15" t="s">
        <v>10</v>
      </c>
      <c r="D13" s="15">
        <v>3793</v>
      </c>
      <c r="E13" s="15">
        <v>10</v>
      </c>
      <c r="F13" s="15"/>
      <c r="G13" s="15"/>
      <c r="H13" s="15"/>
      <c r="I13" s="38" t="str">
        <f>IF(Table4[[#This Row],[Risk]]&gt;0,"WIN","LOSE")</f>
        <v>WIN</v>
      </c>
      <c r="J13" s="19">
        <v>0.01</v>
      </c>
      <c r="K13" s="19">
        <f t="shared" si="0"/>
        <v>3.0000000000000013E-2</v>
      </c>
      <c r="L13" s="14">
        <f t="shared" si="1"/>
        <v>62771.971056064467</v>
      </c>
      <c r="M13" s="14">
        <f t="shared" si="2"/>
        <v>63399.690766625114</v>
      </c>
    </row>
    <row r="14" spans="1:13">
      <c r="A14" s="15" t="s">
        <v>8</v>
      </c>
      <c r="B14" s="15">
        <v>10</v>
      </c>
      <c r="C14" s="15" t="s">
        <v>10</v>
      </c>
      <c r="D14" s="15">
        <v>3807</v>
      </c>
      <c r="E14" s="15">
        <v>8</v>
      </c>
      <c r="F14" s="15"/>
      <c r="G14" s="15"/>
      <c r="H14" s="15"/>
      <c r="I14" s="38" t="str">
        <f>IF(Table4[[#This Row],[Risk]]&gt;0,"WIN","LOSE")</f>
        <v>WIN</v>
      </c>
      <c r="J14" s="19">
        <v>0.01</v>
      </c>
      <c r="K14" s="19">
        <f t="shared" si="0"/>
        <v>4.0000000000000015E-2</v>
      </c>
      <c r="L14" s="14">
        <f t="shared" si="1"/>
        <v>63399.690766625114</v>
      </c>
      <c r="M14" s="14">
        <f t="shared" si="2"/>
        <v>64033.687674291366</v>
      </c>
    </row>
    <row r="15" spans="1:13">
      <c r="A15" s="15" t="s">
        <v>8</v>
      </c>
      <c r="B15" s="15">
        <v>10</v>
      </c>
      <c r="C15" s="15" t="s">
        <v>9</v>
      </c>
      <c r="D15" s="15">
        <v>3801</v>
      </c>
      <c r="E15" s="15">
        <v>12</v>
      </c>
      <c r="F15" s="15"/>
      <c r="G15" s="15"/>
      <c r="H15" s="15"/>
      <c r="I15" s="38" t="str">
        <f>IF(Table4[[#This Row],[Risk]]&gt;0,"WIN","LOSE")</f>
        <v>WIN</v>
      </c>
      <c r="J15" s="19">
        <v>0.01</v>
      </c>
      <c r="K15" s="19">
        <f t="shared" si="0"/>
        <v>5.0000000000000017E-2</v>
      </c>
      <c r="L15" s="14">
        <f t="shared" si="1"/>
        <v>64033.687674291366</v>
      </c>
      <c r="M15" s="14">
        <f t="shared" si="2"/>
        <v>64674.024551034279</v>
      </c>
    </row>
    <row r="16" spans="1:13">
      <c r="A16" s="15" t="s">
        <v>8</v>
      </c>
      <c r="B16" s="15">
        <v>11</v>
      </c>
      <c r="C16" s="15" t="s">
        <v>9</v>
      </c>
      <c r="D16" s="15">
        <v>3786</v>
      </c>
      <c r="E16" s="15"/>
      <c r="F16" s="15"/>
      <c r="G16" s="15"/>
      <c r="H16" s="15">
        <v>15</v>
      </c>
      <c r="I16" s="38" t="str">
        <f>IF(Table4[[#This Row],[Risk]]&gt;0,"WIN","LOSE")</f>
        <v>LOSE</v>
      </c>
      <c r="J16" s="19">
        <v>-0.03</v>
      </c>
      <c r="K16" s="19">
        <f t="shared" si="0"/>
        <v>2.0000000000000018E-2</v>
      </c>
      <c r="L16" s="14">
        <f t="shared" si="1"/>
        <v>64674.024551034279</v>
      </c>
      <c r="M16" s="14">
        <f t="shared" si="2"/>
        <v>62733.803814503248</v>
      </c>
    </row>
    <row r="17" spans="1:13">
      <c r="A17" s="15" t="s">
        <v>8</v>
      </c>
      <c r="B17" s="15">
        <v>11</v>
      </c>
      <c r="C17" s="15" t="s">
        <v>10</v>
      </c>
      <c r="D17" s="15">
        <v>3820</v>
      </c>
      <c r="E17" s="15">
        <v>14</v>
      </c>
      <c r="F17" s="15"/>
      <c r="G17" s="15"/>
      <c r="H17" s="15"/>
      <c r="I17" s="38" t="str">
        <f>IF(Table4[[#This Row],[Risk]]&gt;0,"WIN","LOSE")</f>
        <v>WIN</v>
      </c>
      <c r="J17" s="19">
        <v>0.01</v>
      </c>
      <c r="K17" s="19">
        <f t="shared" si="0"/>
        <v>3.000000000000002E-2</v>
      </c>
      <c r="L17" s="14">
        <f t="shared" si="1"/>
        <v>62733.803814503248</v>
      </c>
      <c r="M17" s="14">
        <f t="shared" si="2"/>
        <v>63361.141852648281</v>
      </c>
    </row>
    <row r="18" spans="1:13">
      <c r="A18" s="15" t="s">
        <v>8</v>
      </c>
      <c r="B18" s="15">
        <v>12</v>
      </c>
      <c r="C18" s="15" t="s">
        <v>9</v>
      </c>
      <c r="D18" s="15">
        <v>3859</v>
      </c>
      <c r="E18" s="15">
        <v>11</v>
      </c>
      <c r="F18" s="15"/>
      <c r="G18" s="15"/>
      <c r="H18" s="15"/>
      <c r="I18" s="38" t="str">
        <f>IF(Table4[[#This Row],[Risk]]&gt;0,"WIN","LOSE")</f>
        <v>WIN</v>
      </c>
      <c r="J18" s="19">
        <v>0.01</v>
      </c>
      <c r="K18" s="19">
        <f t="shared" si="0"/>
        <v>4.0000000000000022E-2</v>
      </c>
      <c r="L18" s="14">
        <f t="shared" si="1"/>
        <v>63361.141852648281</v>
      </c>
      <c r="M18" s="14">
        <f t="shared" si="2"/>
        <v>63994.753271174763</v>
      </c>
    </row>
    <row r="19" spans="1:13">
      <c r="A19" s="15" t="s">
        <v>8</v>
      </c>
      <c r="B19" s="15">
        <v>12</v>
      </c>
      <c r="C19" s="15" t="s">
        <v>10</v>
      </c>
      <c r="D19" s="15">
        <v>3860</v>
      </c>
      <c r="E19" s="15">
        <v>13</v>
      </c>
      <c r="F19" s="15">
        <v>26</v>
      </c>
      <c r="G19" s="15"/>
      <c r="H19" s="15"/>
      <c r="I19" s="38" t="str">
        <f>IF(Table4[[#This Row],[Risk]]&gt;0,"WIN","LOSE")</f>
        <v>WIN</v>
      </c>
      <c r="J19" s="19">
        <v>0.03</v>
      </c>
      <c r="K19" s="19">
        <f t="shared" si="0"/>
        <v>7.0000000000000021E-2</v>
      </c>
      <c r="L19" s="14">
        <f t="shared" si="1"/>
        <v>63994.753271174763</v>
      </c>
      <c r="M19" s="14">
        <f t="shared" si="2"/>
        <v>65914.595869310011</v>
      </c>
    </row>
    <row r="20" spans="1:13">
      <c r="A20" s="15" t="s">
        <v>8</v>
      </c>
      <c r="B20" s="15">
        <v>13</v>
      </c>
      <c r="C20" s="15" t="s">
        <v>10</v>
      </c>
      <c r="D20" s="15">
        <v>3896</v>
      </c>
      <c r="E20" s="15"/>
      <c r="F20" s="15"/>
      <c r="G20" s="15"/>
      <c r="H20" s="15">
        <v>10</v>
      </c>
      <c r="I20" s="38" t="str">
        <f>IF(Table4[[#This Row],[Risk]]&gt;0,"WIN","LOSE")</f>
        <v>LOSE</v>
      </c>
      <c r="J20" s="19">
        <v>-0.03</v>
      </c>
      <c r="K20" s="19">
        <f t="shared" si="0"/>
        <v>4.0000000000000022E-2</v>
      </c>
      <c r="L20" s="14">
        <f t="shared" si="1"/>
        <v>65914.595869310011</v>
      </c>
      <c r="M20" s="14">
        <f t="shared" si="2"/>
        <v>63937.157993230714</v>
      </c>
    </row>
    <row r="21" spans="1:13">
      <c r="A21" s="15" t="s">
        <v>8</v>
      </c>
      <c r="B21" s="15">
        <v>13</v>
      </c>
      <c r="C21" s="15" t="s">
        <v>9</v>
      </c>
      <c r="D21" s="15">
        <v>3890</v>
      </c>
      <c r="E21" s="15"/>
      <c r="F21" s="15"/>
      <c r="G21" s="15"/>
      <c r="H21" s="15">
        <v>10</v>
      </c>
      <c r="I21" s="38" t="str">
        <f>IF(Table4[[#This Row],[Risk]]&gt;0,"WIN","LOSE")</f>
        <v>LOSE</v>
      </c>
      <c r="J21" s="19">
        <v>-0.03</v>
      </c>
      <c r="K21" s="19">
        <f t="shared" si="0"/>
        <v>1.0000000000000023E-2</v>
      </c>
      <c r="L21" s="14">
        <f t="shared" si="1"/>
        <v>63937.157993230714</v>
      </c>
      <c r="M21" s="14">
        <f t="shared" si="2"/>
        <v>62019.043253433796</v>
      </c>
    </row>
    <row r="22" spans="1:13">
      <c r="A22" s="15" t="s">
        <v>8</v>
      </c>
      <c r="B22" s="15">
        <v>13</v>
      </c>
      <c r="C22" s="15" t="s">
        <v>10</v>
      </c>
      <c r="D22" s="15">
        <v>3889</v>
      </c>
      <c r="E22" s="15">
        <v>7</v>
      </c>
      <c r="F22" s="15">
        <v>14</v>
      </c>
      <c r="G22" s="15">
        <v>35</v>
      </c>
      <c r="H22" s="15"/>
      <c r="I22" s="38" t="str">
        <f>IF(Table4[[#This Row],[Risk]]&gt;0,"WIN","LOSE")</f>
        <v>WIN</v>
      </c>
      <c r="J22" s="19">
        <v>0.08</v>
      </c>
      <c r="K22" s="19">
        <f t="shared" si="0"/>
        <v>9.0000000000000024E-2</v>
      </c>
      <c r="L22" s="14">
        <f t="shared" si="1"/>
        <v>62019.043253433796</v>
      </c>
      <c r="M22" s="14">
        <f t="shared" si="2"/>
        <v>66980.566713708497</v>
      </c>
    </row>
    <row r="23" spans="1:13">
      <c r="A23" s="15" t="s">
        <v>8</v>
      </c>
      <c r="B23" s="15">
        <v>13</v>
      </c>
      <c r="C23" s="15" t="s">
        <v>9</v>
      </c>
      <c r="D23" s="15">
        <v>3879</v>
      </c>
      <c r="E23" s="15">
        <v>10</v>
      </c>
      <c r="F23" s="15"/>
      <c r="G23" s="15"/>
      <c r="H23" s="15"/>
      <c r="I23" s="38" t="str">
        <f>IF(Table4[[#This Row],[Risk]]&gt;0,"WIN","LOSE")</f>
        <v>WIN</v>
      </c>
      <c r="J23" s="19">
        <v>0.01</v>
      </c>
      <c r="K23" s="19">
        <f t="shared" si="0"/>
        <v>0.10000000000000002</v>
      </c>
      <c r="L23" s="14">
        <f t="shared" si="1"/>
        <v>66980.566713708497</v>
      </c>
      <c r="M23" s="14">
        <f t="shared" si="2"/>
        <v>67650.372380845583</v>
      </c>
    </row>
    <row r="24" spans="1:13">
      <c r="A24" s="15" t="s">
        <v>8</v>
      </c>
      <c r="B24" s="15">
        <v>14</v>
      </c>
      <c r="C24" s="15" t="s">
        <v>9</v>
      </c>
      <c r="D24" s="15">
        <v>3874</v>
      </c>
      <c r="E24" s="15">
        <v>6</v>
      </c>
      <c r="F24" s="15"/>
      <c r="G24" s="15"/>
      <c r="H24" s="15"/>
      <c r="I24" s="38" t="str">
        <f>IF(Table4[[#This Row],[Risk]]&gt;0,"WIN","LOSE")</f>
        <v>WIN</v>
      </c>
      <c r="J24" s="19">
        <v>0.01</v>
      </c>
      <c r="K24" s="19">
        <f t="shared" si="0"/>
        <v>0.11000000000000001</v>
      </c>
      <c r="L24" s="14">
        <f t="shared" si="1"/>
        <v>67650.372380845583</v>
      </c>
      <c r="M24" s="14">
        <f t="shared" si="2"/>
        <v>68326.876104654046</v>
      </c>
    </row>
    <row r="25" spans="1:13">
      <c r="A25" s="15" t="s">
        <v>8</v>
      </c>
      <c r="B25" s="15">
        <v>17</v>
      </c>
      <c r="C25" s="15" t="s">
        <v>9</v>
      </c>
      <c r="D25" s="15">
        <v>3862</v>
      </c>
      <c r="E25" s="15">
        <v>9</v>
      </c>
      <c r="F25" s="15"/>
      <c r="G25" s="15"/>
      <c r="H25" s="15"/>
      <c r="I25" s="38" t="str">
        <f>IF(Table4[[#This Row],[Risk]]&gt;0,"WIN","LOSE")</f>
        <v>WIN</v>
      </c>
      <c r="J25" s="19">
        <v>0.01</v>
      </c>
      <c r="K25" s="19">
        <f t="shared" si="0"/>
        <v>0.12000000000000001</v>
      </c>
      <c r="L25" s="14">
        <f t="shared" si="1"/>
        <v>68326.876104654046</v>
      </c>
      <c r="M25" s="14">
        <f t="shared" si="2"/>
        <v>69010.144865700582</v>
      </c>
    </row>
    <row r="26" spans="1:13">
      <c r="A26" s="15" t="s">
        <v>8</v>
      </c>
      <c r="B26" s="15">
        <v>18</v>
      </c>
      <c r="C26" s="15" t="s">
        <v>10</v>
      </c>
      <c r="D26" s="15">
        <v>3858</v>
      </c>
      <c r="E26" s="15">
        <v>13</v>
      </c>
      <c r="F26" s="15"/>
      <c r="G26" s="15"/>
      <c r="H26" s="15"/>
      <c r="I26" s="38" t="str">
        <f>IF(Table4[[#This Row],[Risk]]&gt;0,"WIN","LOSE")</f>
        <v>WIN</v>
      </c>
      <c r="J26" s="19">
        <v>0.01</v>
      </c>
      <c r="K26" s="19">
        <f t="shared" si="0"/>
        <v>0.13</v>
      </c>
      <c r="L26" s="14">
        <f t="shared" si="1"/>
        <v>69010.144865700582</v>
      </c>
      <c r="M26" s="14">
        <f t="shared" si="2"/>
        <v>69700.246314357588</v>
      </c>
    </row>
    <row r="27" spans="1:13">
      <c r="A27" s="15" t="s">
        <v>8</v>
      </c>
      <c r="B27" s="15">
        <v>19</v>
      </c>
      <c r="C27" s="15" t="s">
        <v>9</v>
      </c>
      <c r="D27" s="15">
        <v>3972</v>
      </c>
      <c r="E27" s="15">
        <v>10</v>
      </c>
      <c r="F27" s="15"/>
      <c r="G27" s="15"/>
      <c r="H27" s="15"/>
      <c r="I27" s="38" t="str">
        <f>IF(Table4[[#This Row],[Risk]]&gt;0,"WIN","LOSE")</f>
        <v>WIN</v>
      </c>
      <c r="J27" s="19">
        <v>0.01</v>
      </c>
      <c r="K27" s="19">
        <f t="shared" si="0"/>
        <v>0.14000000000000001</v>
      </c>
      <c r="L27" s="14">
        <f t="shared" si="1"/>
        <v>69700.246314357588</v>
      </c>
      <c r="M27" s="14">
        <f t="shared" si="2"/>
        <v>70397.248777501169</v>
      </c>
    </row>
    <row r="28" spans="1:13">
      <c r="A28" s="15" t="s">
        <v>8</v>
      </c>
      <c r="B28" s="15">
        <v>20</v>
      </c>
      <c r="C28" s="15" t="s">
        <v>10</v>
      </c>
      <c r="D28" s="15">
        <v>3995</v>
      </c>
      <c r="E28" s="15">
        <v>10</v>
      </c>
      <c r="F28" s="15">
        <v>20</v>
      </c>
      <c r="G28" s="15">
        <v>90</v>
      </c>
      <c r="H28" s="15"/>
      <c r="I28" s="38" t="str">
        <f>IF(Table4[[#This Row],[Risk]]&gt;0,"WIN","LOSE")</f>
        <v>WIN</v>
      </c>
      <c r="J28" s="19">
        <v>0.12</v>
      </c>
      <c r="K28" s="19">
        <f t="shared" si="0"/>
        <v>0.26</v>
      </c>
      <c r="L28" s="14">
        <f t="shared" si="1"/>
        <v>70397.248777501169</v>
      </c>
      <c r="M28" s="14">
        <f t="shared" si="2"/>
        <v>78844.918630801316</v>
      </c>
    </row>
    <row r="29" spans="1:13">
      <c r="A29" s="15" t="s">
        <v>8</v>
      </c>
      <c r="B29" s="15">
        <v>24</v>
      </c>
      <c r="C29" s="15" t="s">
        <v>10</v>
      </c>
      <c r="D29" s="15">
        <v>4108</v>
      </c>
      <c r="E29" s="15">
        <v>12</v>
      </c>
      <c r="F29" s="15"/>
      <c r="G29" s="15"/>
      <c r="H29" s="15"/>
      <c r="I29" s="38" t="str">
        <f>IF(Table4[[#This Row],[Risk]]&gt;0,"WIN","LOSE")</f>
        <v>WIN</v>
      </c>
      <c r="J29" s="19">
        <v>0.01</v>
      </c>
      <c r="K29" s="19">
        <f t="shared" si="0"/>
        <v>0.27</v>
      </c>
      <c r="L29" s="14">
        <f t="shared" si="1"/>
        <v>78844.918630801316</v>
      </c>
      <c r="M29" s="14">
        <f t="shared" si="2"/>
        <v>79633.367817109334</v>
      </c>
    </row>
    <row r="30" spans="1:13">
      <c r="A30" s="15" t="s">
        <v>8</v>
      </c>
      <c r="B30" s="15">
        <v>24</v>
      </c>
      <c r="C30" s="15" t="s">
        <v>9</v>
      </c>
      <c r="D30" s="15">
        <v>4112</v>
      </c>
      <c r="E30" s="15">
        <v>8</v>
      </c>
      <c r="F30" s="15">
        <v>16</v>
      </c>
      <c r="G30" s="15">
        <v>32</v>
      </c>
      <c r="H30" s="15"/>
      <c r="I30" s="38" t="str">
        <f>IF(Table4[[#This Row],[Risk]]&gt;0,"WIN","LOSE")</f>
        <v>WIN</v>
      </c>
      <c r="J30" s="19">
        <v>7.0000000000000007E-2</v>
      </c>
      <c r="K30" s="19">
        <f t="shared" si="0"/>
        <v>0.34</v>
      </c>
      <c r="L30" s="14">
        <f t="shared" si="1"/>
        <v>79633.367817109334</v>
      </c>
      <c r="M30" s="14">
        <f t="shared" si="2"/>
        <v>85207.703564306983</v>
      </c>
    </row>
    <row r="31" spans="1:13">
      <c r="A31" s="15" t="s">
        <v>8</v>
      </c>
      <c r="B31" s="15">
        <v>25</v>
      </c>
      <c r="C31" s="15" t="s">
        <v>9</v>
      </c>
      <c r="D31" s="15">
        <v>4074</v>
      </c>
      <c r="E31" s="15">
        <v>11</v>
      </c>
      <c r="F31" s="15"/>
      <c r="G31" s="15"/>
      <c r="H31" s="15"/>
      <c r="I31" s="38" t="str">
        <f>IF(Table4[[#This Row],[Risk]]&gt;0,"WIN","LOSE")</f>
        <v>WIN</v>
      </c>
      <c r="J31" s="19">
        <v>0.01</v>
      </c>
      <c r="K31" s="19">
        <f t="shared" si="0"/>
        <v>0.35000000000000003</v>
      </c>
      <c r="L31" s="14">
        <f t="shared" si="1"/>
        <v>85207.703564306983</v>
      </c>
      <c r="M31" s="14">
        <f t="shared" si="2"/>
        <v>86059.780599950056</v>
      </c>
    </row>
    <row r="32" spans="1:13">
      <c r="A32" s="15" t="s">
        <v>8</v>
      </c>
      <c r="B32" s="15">
        <v>25</v>
      </c>
      <c r="C32" s="15" t="s">
        <v>10</v>
      </c>
      <c r="D32" s="15">
        <v>4108</v>
      </c>
      <c r="E32" s="15">
        <v>10</v>
      </c>
      <c r="F32" s="15">
        <v>20</v>
      </c>
      <c r="G32" s="15">
        <v>40</v>
      </c>
      <c r="H32" s="15"/>
      <c r="I32" s="38" t="str">
        <f>IF(Table4[[#This Row],[Risk]]&gt;0,"WIN","LOSE")</f>
        <v>WIN</v>
      </c>
      <c r="J32" s="19">
        <v>7.0000000000000007E-2</v>
      </c>
      <c r="K32" s="19">
        <f t="shared" si="0"/>
        <v>0.42000000000000004</v>
      </c>
      <c r="L32" s="14">
        <f t="shared" si="1"/>
        <v>86059.780599950056</v>
      </c>
      <c r="M32" s="14">
        <f t="shared" si="2"/>
        <v>92083.965241946556</v>
      </c>
    </row>
    <row r="33" spans="1:13">
      <c r="A33" s="15" t="s">
        <v>8</v>
      </c>
      <c r="B33" s="15">
        <v>26</v>
      </c>
      <c r="C33" s="15" t="s">
        <v>9</v>
      </c>
      <c r="D33" s="15">
        <v>4135</v>
      </c>
      <c r="E33" s="15">
        <v>7</v>
      </c>
      <c r="F33" s="15">
        <v>14</v>
      </c>
      <c r="G33" s="15"/>
      <c r="H33" s="15"/>
      <c r="I33" s="38" t="str">
        <f>IF(Table4[[#This Row],[Risk]]&gt;0,"WIN","LOSE")</f>
        <v>WIN</v>
      </c>
      <c r="J33" s="19">
        <v>0.03</v>
      </c>
      <c r="K33" s="19">
        <f t="shared" si="0"/>
        <v>0.45000000000000007</v>
      </c>
      <c r="L33" s="14">
        <f t="shared" si="1"/>
        <v>92083.965241946556</v>
      </c>
      <c r="M33" s="14">
        <f t="shared" si="2"/>
        <v>94846.484199204948</v>
      </c>
    </row>
    <row r="34" spans="1:13">
      <c r="A34" s="15" t="s">
        <v>8</v>
      </c>
      <c r="B34" s="15">
        <v>27</v>
      </c>
      <c r="C34" s="15" t="s">
        <v>9</v>
      </c>
      <c r="D34" s="15">
        <v>4131</v>
      </c>
      <c r="E34" s="15"/>
      <c r="F34" s="15"/>
      <c r="G34" s="15"/>
      <c r="H34" s="15">
        <v>14</v>
      </c>
      <c r="I34" s="38" t="str">
        <f>IF(Table4[[#This Row],[Risk]]&gt;0,"WIN","LOSE")</f>
        <v>LOSE</v>
      </c>
      <c r="J34" s="19">
        <v>-0.03</v>
      </c>
      <c r="K34" s="19">
        <f t="shared" si="0"/>
        <v>0.42000000000000004</v>
      </c>
      <c r="L34" s="14">
        <f t="shared" si="1"/>
        <v>94846.484199204948</v>
      </c>
      <c r="M34" s="14">
        <f t="shared" si="2"/>
        <v>92001.089673228795</v>
      </c>
    </row>
    <row r="35" spans="1:13">
      <c r="A35" s="15" t="s">
        <v>8</v>
      </c>
      <c r="B35" s="15">
        <v>27</v>
      </c>
      <c r="C35" s="15" t="s">
        <v>10</v>
      </c>
      <c r="D35" s="15">
        <v>4146</v>
      </c>
      <c r="E35" s="15">
        <v>8</v>
      </c>
      <c r="F35" s="15">
        <v>16</v>
      </c>
      <c r="G35" s="15">
        <v>40</v>
      </c>
      <c r="H35" s="15"/>
      <c r="I35" s="38" t="str">
        <f>IF(Table4[[#This Row],[Risk]]&gt;0,"WIN","LOSE")</f>
        <v>WIN</v>
      </c>
      <c r="J35" s="19">
        <v>0.08</v>
      </c>
      <c r="K35" s="19">
        <f t="shared" si="0"/>
        <v>0.5</v>
      </c>
      <c r="L35" s="14">
        <f t="shared" si="1"/>
        <v>92001.089673228795</v>
      </c>
      <c r="M35" s="14">
        <f t="shared" si="2"/>
        <v>99361.176847087103</v>
      </c>
    </row>
    <row r="36" spans="1:13">
      <c r="A36" s="15" t="s">
        <v>8</v>
      </c>
      <c r="B36" s="15">
        <v>27</v>
      </c>
      <c r="C36" s="15" t="s">
        <v>10</v>
      </c>
      <c r="D36" s="15">
        <v>4156</v>
      </c>
      <c r="E36" s="15">
        <v>10</v>
      </c>
      <c r="F36" s="15">
        <v>20</v>
      </c>
      <c r="G36" s="15">
        <v>30</v>
      </c>
      <c r="H36" s="15"/>
      <c r="I36" s="38" t="str">
        <f>IF(Table4[[#This Row],[Risk]]&gt;0,"WIN","LOSE")</f>
        <v>WIN</v>
      </c>
      <c r="J36" s="19">
        <v>0.06</v>
      </c>
      <c r="K36" s="19">
        <f t="shared" si="0"/>
        <v>0.56000000000000005</v>
      </c>
      <c r="L36" s="14">
        <f t="shared" si="1"/>
        <v>99361.176847087103</v>
      </c>
      <c r="M36" s="14">
        <f t="shared" si="2"/>
        <v>105322.84745791233</v>
      </c>
    </row>
    <row r="37" spans="1:13">
      <c r="A37" s="15" t="s">
        <v>8</v>
      </c>
      <c r="B37" s="15">
        <v>28</v>
      </c>
      <c r="C37" s="15" t="s">
        <v>10</v>
      </c>
      <c r="D37" s="15">
        <v>4169</v>
      </c>
      <c r="E37" s="15">
        <v>8</v>
      </c>
      <c r="F37" s="15"/>
      <c r="G37" s="15"/>
      <c r="H37" s="15"/>
      <c r="I37" s="38" t="str">
        <f>IF(Table4[[#This Row],[Risk]]&gt;0,"WIN","LOSE")</f>
        <v>WIN</v>
      </c>
      <c r="J37" s="19">
        <v>0.01</v>
      </c>
      <c r="K37" s="19">
        <f t="shared" si="0"/>
        <v>0.57000000000000006</v>
      </c>
      <c r="L37" s="14">
        <f t="shared" si="1"/>
        <v>105322.84745791233</v>
      </c>
      <c r="M37" s="14">
        <f t="shared" si="2"/>
        <v>106376.07593249145</v>
      </c>
    </row>
    <row r="38" spans="1:13">
      <c r="A38" s="15" t="s">
        <v>8</v>
      </c>
      <c r="B38" s="15">
        <v>28</v>
      </c>
      <c r="C38" s="15" t="s">
        <v>9</v>
      </c>
      <c r="D38" s="15">
        <v>4167</v>
      </c>
      <c r="E38" s="15"/>
      <c r="F38" s="15"/>
      <c r="G38" s="15"/>
      <c r="H38" s="15">
        <v>12</v>
      </c>
      <c r="I38" s="38" t="str">
        <f>IF(Table4[[#This Row],[Risk]]&gt;0,"WIN","LOSE")</f>
        <v>LOSE</v>
      </c>
      <c r="J38" s="19">
        <v>-0.03</v>
      </c>
      <c r="K38" s="19">
        <f t="shared" si="0"/>
        <v>0.54</v>
      </c>
      <c r="L38" s="14">
        <f t="shared" si="1"/>
        <v>106376.07593249145</v>
      </c>
      <c r="M38" s="14">
        <f t="shared" si="2"/>
        <v>103184.79365451672</v>
      </c>
    </row>
    <row r="39" spans="1:13">
      <c r="A39" s="15" t="s">
        <v>8</v>
      </c>
      <c r="B39" s="15">
        <v>28</v>
      </c>
      <c r="C39" s="15" t="s">
        <v>10</v>
      </c>
      <c r="D39" s="15">
        <v>4181</v>
      </c>
      <c r="E39" s="15"/>
      <c r="F39" s="15"/>
      <c r="G39" s="15"/>
      <c r="H39" s="15">
        <v>11</v>
      </c>
      <c r="I39" s="38" t="str">
        <f>IF(Table4[[#This Row],[Risk]]&gt;0,"WIN","LOSE")</f>
        <v>LOSE</v>
      </c>
      <c r="J39" s="19">
        <v>-0.03</v>
      </c>
      <c r="K39" s="19">
        <f t="shared" si="0"/>
        <v>0.51</v>
      </c>
      <c r="L39" s="14">
        <f t="shared" si="1"/>
        <v>103184.79365451672</v>
      </c>
      <c r="M39" s="14">
        <f t="shared" si="2"/>
        <v>100089.24984488121</v>
      </c>
    </row>
    <row r="40" spans="1:13">
      <c r="A40" s="15" t="s">
        <v>8</v>
      </c>
      <c r="B40" s="15">
        <v>28</v>
      </c>
      <c r="C40" s="15" t="s">
        <v>10</v>
      </c>
      <c r="D40" s="15">
        <v>4219</v>
      </c>
      <c r="E40" s="15">
        <v>14</v>
      </c>
      <c r="F40" s="15"/>
      <c r="G40" s="15"/>
      <c r="H40" s="15"/>
      <c r="I40" s="38" t="str">
        <f>IF(Table4[[#This Row],[Risk]]&gt;0,"WIN","LOSE")</f>
        <v>WIN</v>
      </c>
      <c r="J40" s="19">
        <v>0.01</v>
      </c>
      <c r="K40" s="19">
        <f t="shared" si="0"/>
        <v>0.52</v>
      </c>
      <c r="L40" s="14">
        <f t="shared" si="1"/>
        <v>100089.24984488121</v>
      </c>
      <c r="M40" s="14">
        <f t="shared" si="2"/>
        <v>101090.14234333002</v>
      </c>
    </row>
    <row r="41" spans="1:13">
      <c r="A41" s="15" t="s">
        <v>8</v>
      </c>
      <c r="B41" s="15">
        <v>28</v>
      </c>
      <c r="C41" s="15" t="s">
        <v>10</v>
      </c>
      <c r="D41" s="15">
        <v>4237</v>
      </c>
      <c r="E41" s="15">
        <v>19</v>
      </c>
      <c r="F41" s="15">
        <v>38</v>
      </c>
      <c r="G41" s="15"/>
      <c r="H41" s="15"/>
      <c r="I41" s="38" t="str">
        <f>IF(Table4[[#This Row],[Risk]]&gt;0,"WIN","LOSE")</f>
        <v>WIN</v>
      </c>
      <c r="J41" s="19">
        <v>0.03</v>
      </c>
      <c r="K41" s="19">
        <f t="shared" si="0"/>
        <v>0.55000000000000004</v>
      </c>
      <c r="L41" s="14">
        <f t="shared" si="1"/>
        <v>101090.14234333002</v>
      </c>
      <c r="M41" s="14">
        <f t="shared" si="2"/>
        <v>104122.84661362992</v>
      </c>
    </row>
    <row r="42" spans="1:13" s="22" customFormat="1">
      <c r="A42" s="35"/>
      <c r="B42" s="35"/>
      <c r="C42" s="35"/>
      <c r="D42" s="35"/>
      <c r="E42" s="35"/>
      <c r="F42" s="35"/>
      <c r="G42" s="35"/>
      <c r="H42" s="35"/>
      <c r="I42" s="65" t="str">
        <f>IF(Table4[[#This Row],[Risk]]&gt;0,"WIN","LOSE")</f>
        <v>LOSE</v>
      </c>
      <c r="J42" s="33"/>
      <c r="K42" s="33"/>
      <c r="L42" s="34"/>
      <c r="M42" s="34"/>
    </row>
    <row r="43" spans="1:13">
      <c r="A43" s="35"/>
      <c r="B43" s="35"/>
      <c r="C43" s="35"/>
      <c r="D43" s="35" t="s">
        <v>13</v>
      </c>
      <c r="E43" s="35">
        <f>SUM(E2:E42)</f>
        <v>305</v>
      </c>
      <c r="F43" s="35">
        <f>SUM(F2:F42)</f>
        <v>221</v>
      </c>
      <c r="G43" s="35">
        <f>SUM(G2:G42)</f>
        <v>346</v>
      </c>
      <c r="H43" s="35">
        <f>SUM(H2:H42)*3</f>
        <v>471</v>
      </c>
      <c r="I43" s="65" t="str">
        <f>IF(Table4[[#This Row],[Risk]]&gt;0,"WIN","LOSE")</f>
        <v>LOSE</v>
      </c>
      <c r="J43" s="33"/>
      <c r="K43" s="33"/>
      <c r="L43" s="34"/>
      <c r="M43" s="34"/>
    </row>
    <row r="44" spans="1:13">
      <c r="A44" s="35"/>
      <c r="B44" s="35"/>
      <c r="C44" s="35"/>
      <c r="D44" s="35" t="s">
        <v>18</v>
      </c>
      <c r="E44" s="35">
        <f>E43+F43+G43-H43</f>
        <v>401</v>
      </c>
      <c r="F44" s="35"/>
      <c r="G44" s="35"/>
      <c r="H44" s="35"/>
      <c r="I44" s="65" t="str">
        <f>IF(Table4[[#This Row],[Risk]]&gt;0,"WIN","LOSE")</f>
        <v>LOSE</v>
      </c>
      <c r="J44" s="33"/>
      <c r="K44" s="33"/>
      <c r="L44" s="34"/>
      <c r="M44" s="34"/>
    </row>
    <row r="45" spans="1:13">
      <c r="A45" s="35"/>
      <c r="B45" s="35"/>
      <c r="C45" s="35"/>
      <c r="D45" s="35" t="s">
        <v>19</v>
      </c>
      <c r="E45" s="35">
        <v>29</v>
      </c>
      <c r="F45" s="35"/>
      <c r="G45" s="35"/>
      <c r="H45" s="35"/>
      <c r="I45" s="65" t="str">
        <f>IF(Table4[[#This Row],[Risk]]&gt;0,"WIN","LOSE")</f>
        <v>LOSE</v>
      </c>
      <c r="J45" s="33"/>
      <c r="K45" s="33"/>
      <c r="L45" s="34"/>
      <c r="M45" s="34"/>
    </row>
    <row r="46" spans="1:13">
      <c r="A46" s="35"/>
      <c r="B46" s="35"/>
      <c r="C46" s="35"/>
      <c r="D46" s="35" t="s">
        <v>20</v>
      </c>
      <c r="E46" s="35">
        <v>11</v>
      </c>
      <c r="F46" s="35"/>
      <c r="G46" s="35"/>
      <c r="H46" s="35"/>
      <c r="I46" s="65" t="str">
        <f>IF(Table4[[#This Row],[Risk]]&gt;0,"WIN","LOSE")</f>
        <v>LOSE</v>
      </c>
      <c r="J46" s="33"/>
      <c r="K46" s="33"/>
      <c r="L46" s="34"/>
      <c r="M46" s="34"/>
    </row>
    <row r="47" spans="1:13">
      <c r="A47" s="35"/>
      <c r="B47" s="35"/>
      <c r="C47" s="35"/>
      <c r="D47" s="35" t="s">
        <v>23</v>
      </c>
      <c r="E47" s="35"/>
      <c r="F47" s="33">
        <v>0.55000000000000004</v>
      </c>
      <c r="G47" s="35"/>
      <c r="H47" s="35"/>
      <c r="I47" s="65" t="str">
        <f>IF(Table4[[#This Row],[Risk]]&gt;0,"WIN","LOSE")</f>
        <v>LOSE</v>
      </c>
      <c r="J47" s="33"/>
      <c r="K47" s="33"/>
      <c r="L47" s="34"/>
      <c r="M47" s="34"/>
    </row>
    <row r="48" spans="1:13">
      <c r="A48" s="35"/>
      <c r="B48" s="35"/>
      <c r="C48" s="35"/>
      <c r="D48" s="35" t="s">
        <v>286</v>
      </c>
      <c r="E48" s="33">
        <f>E45/(E46+E45)</f>
        <v>0.72499999999999998</v>
      </c>
      <c r="F48" s="35"/>
      <c r="G48" s="35"/>
      <c r="H48" s="35"/>
      <c r="I48" s="65" t="str">
        <f>IF(Table4[[#This Row],[Risk]]&gt;0,"WIN","LOSE")</f>
        <v>LOSE</v>
      </c>
      <c r="J48" s="33"/>
      <c r="K48" s="33"/>
      <c r="L48" s="34"/>
      <c r="M48" s="34"/>
    </row>
    <row r="49" spans="1:7">
      <c r="A49" s="22"/>
      <c r="B49" s="22"/>
      <c r="C49" s="22"/>
      <c r="D49" s="22"/>
      <c r="E49" s="22"/>
      <c r="F49" s="22"/>
      <c r="G49" s="22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M69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2.7109375" customWidth="1"/>
    <col min="5" max="7" width="11" customWidth="1"/>
    <col min="8" max="9" width="9.140625" style="22"/>
    <col min="10" max="10" width="9.140625" style="23"/>
    <col min="11" max="11" width="11" style="23" customWidth="1"/>
    <col min="12" max="12" width="9.140625" style="30"/>
    <col min="13" max="13" width="14.28515625" style="30" customWidth="1"/>
  </cols>
  <sheetData>
    <row r="1" spans="1:13" s="22" customFormat="1">
      <c r="A1" s="15" t="s">
        <v>0</v>
      </c>
      <c r="B1" s="15" t="s">
        <v>17</v>
      </c>
      <c r="C1" s="15" t="s">
        <v>21</v>
      </c>
      <c r="D1" s="15" t="s">
        <v>268</v>
      </c>
      <c r="E1" s="15" t="s">
        <v>269</v>
      </c>
      <c r="F1" s="15" t="s">
        <v>270</v>
      </c>
      <c r="G1" s="15" t="s">
        <v>271</v>
      </c>
      <c r="H1" s="15" t="s">
        <v>272</v>
      </c>
      <c r="I1" s="15" t="s">
        <v>294</v>
      </c>
      <c r="J1" s="19" t="s">
        <v>6</v>
      </c>
      <c r="K1" s="19" t="s">
        <v>12</v>
      </c>
      <c r="L1" s="14" t="s">
        <v>15</v>
      </c>
      <c r="M1" s="14" t="s">
        <v>16</v>
      </c>
    </row>
    <row r="2" spans="1:13">
      <c r="A2" s="15" t="s">
        <v>8</v>
      </c>
      <c r="B2" s="15">
        <v>1</v>
      </c>
      <c r="C2" s="15" t="s">
        <v>9</v>
      </c>
      <c r="D2" s="15">
        <v>4252</v>
      </c>
      <c r="E2" s="15">
        <v>8</v>
      </c>
      <c r="F2" s="15">
        <v>16</v>
      </c>
      <c r="G2" s="15"/>
      <c r="H2" s="15"/>
      <c r="I2" s="38" t="str">
        <f>IF(Table3[[#This Row],[Risk]]&gt;0,"WIN","LOSE")</f>
        <v>WIN</v>
      </c>
      <c r="J2" s="19">
        <v>0.03</v>
      </c>
      <c r="K2" s="19">
        <f>J2</f>
        <v>0.03</v>
      </c>
      <c r="L2" s="14">
        <v>104000</v>
      </c>
      <c r="M2" s="14">
        <f>(L2+(J2*L2))</f>
        <v>107120</v>
      </c>
    </row>
    <row r="3" spans="1:13">
      <c r="A3" s="15" t="s">
        <v>8</v>
      </c>
      <c r="B3" s="15">
        <v>1</v>
      </c>
      <c r="C3" s="15" t="s">
        <v>10</v>
      </c>
      <c r="D3" s="15">
        <v>4240</v>
      </c>
      <c r="E3" s="15"/>
      <c r="F3" s="15"/>
      <c r="G3" s="15"/>
      <c r="H3" s="15">
        <v>15</v>
      </c>
      <c r="I3" s="38" t="str">
        <f>IF(Table3[[#This Row],[Risk]]&gt;0,"WIN","LOSE")</f>
        <v>LOSE</v>
      </c>
      <c r="J3" s="19">
        <v>-0.03</v>
      </c>
      <c r="K3" s="19">
        <f>K2+J3</f>
        <v>0</v>
      </c>
      <c r="L3" s="14">
        <f>M2</f>
        <v>107120</v>
      </c>
      <c r="M3" s="14">
        <f>(L3+(J3*L3))</f>
        <v>103906.4</v>
      </c>
    </row>
    <row r="4" spans="1:13">
      <c r="A4" s="15" t="s">
        <v>8</v>
      </c>
      <c r="B4" s="15">
        <v>1</v>
      </c>
      <c r="C4" s="15" t="s">
        <v>9</v>
      </c>
      <c r="D4" s="15">
        <v>4224</v>
      </c>
      <c r="E4" s="15">
        <v>12</v>
      </c>
      <c r="F4" s="15"/>
      <c r="G4" s="15"/>
      <c r="H4" s="15"/>
      <c r="I4" s="38" t="str">
        <f>IF(Table3[[#This Row],[Risk]]&gt;0,"WIN","LOSE")</f>
        <v>WIN</v>
      </c>
      <c r="J4" s="19">
        <v>0.01</v>
      </c>
      <c r="K4" s="19">
        <f t="shared" ref="K4:K62" si="0">K3+J4</f>
        <v>0.01</v>
      </c>
      <c r="L4" s="14">
        <f t="shared" ref="L4:L62" si="1">M3</f>
        <v>103906.4</v>
      </c>
      <c r="M4" s="14">
        <f t="shared" ref="M4:M62" si="2">(L4+(J4*L4))</f>
        <v>104945.46399999999</v>
      </c>
    </row>
    <row r="5" spans="1:13">
      <c r="A5" s="15" t="s">
        <v>8</v>
      </c>
      <c r="B5" s="15">
        <v>2</v>
      </c>
      <c r="C5" s="15" t="s">
        <v>9</v>
      </c>
      <c r="D5" s="15">
        <v>4214</v>
      </c>
      <c r="E5" s="15">
        <v>10</v>
      </c>
      <c r="F5" s="15">
        <v>20</v>
      </c>
      <c r="G5" s="15">
        <v>70</v>
      </c>
      <c r="H5" s="15"/>
      <c r="I5" s="38" t="str">
        <f>IF(Table3[[#This Row],[Risk]]&gt;0,"WIN","LOSE")</f>
        <v>WIN</v>
      </c>
      <c r="J5" s="19">
        <v>0.1</v>
      </c>
      <c r="K5" s="19">
        <f t="shared" si="0"/>
        <v>0.11</v>
      </c>
      <c r="L5" s="14">
        <f t="shared" si="1"/>
        <v>104945.46399999999</v>
      </c>
      <c r="M5" s="14">
        <f t="shared" si="2"/>
        <v>115440.0104</v>
      </c>
    </row>
    <row r="6" spans="1:13">
      <c r="A6" s="15" t="s">
        <v>8</v>
      </c>
      <c r="B6" s="15">
        <v>2</v>
      </c>
      <c r="C6" s="15" t="s">
        <v>10</v>
      </c>
      <c r="D6" s="15">
        <v>4147</v>
      </c>
      <c r="E6" s="15"/>
      <c r="F6" s="15"/>
      <c r="G6" s="15"/>
      <c r="H6" s="15">
        <v>20</v>
      </c>
      <c r="I6" s="38" t="str">
        <f>IF(Table3[[#This Row],[Risk]]&gt;0,"WIN","LOSE")</f>
        <v>LOSE</v>
      </c>
      <c r="J6" s="19">
        <v>-0.03</v>
      </c>
      <c r="K6" s="19">
        <f t="shared" si="0"/>
        <v>0.08</v>
      </c>
      <c r="L6" s="14">
        <f t="shared" si="1"/>
        <v>115440.0104</v>
      </c>
      <c r="M6" s="14">
        <f t="shared" si="2"/>
        <v>111976.810088</v>
      </c>
    </row>
    <row r="7" spans="1:13">
      <c r="A7" s="15" t="s">
        <v>8</v>
      </c>
      <c r="B7" s="15">
        <v>3</v>
      </c>
      <c r="C7" s="15" t="s">
        <v>10</v>
      </c>
      <c r="D7" s="15">
        <v>4164</v>
      </c>
      <c r="E7" s="15">
        <v>20</v>
      </c>
      <c r="F7" s="15">
        <v>40</v>
      </c>
      <c r="G7" s="15"/>
      <c r="H7" s="15"/>
      <c r="I7" s="38" t="str">
        <f>IF(Table3[[#This Row],[Risk]]&gt;0,"WIN","LOSE")</f>
        <v>WIN</v>
      </c>
      <c r="J7" s="19">
        <v>0.03</v>
      </c>
      <c r="K7" s="19">
        <f t="shared" si="0"/>
        <v>0.11</v>
      </c>
      <c r="L7" s="14">
        <f t="shared" si="1"/>
        <v>111976.810088</v>
      </c>
      <c r="M7" s="14">
        <f t="shared" si="2"/>
        <v>115336.11439064</v>
      </c>
    </row>
    <row r="8" spans="1:13">
      <c r="A8" s="15" t="s">
        <v>8</v>
      </c>
      <c r="B8" s="15">
        <v>3</v>
      </c>
      <c r="C8" s="15" t="s">
        <v>10</v>
      </c>
      <c r="D8" s="15">
        <v>4174</v>
      </c>
      <c r="E8" s="15">
        <v>7</v>
      </c>
      <c r="F8" s="15"/>
      <c r="G8" s="15"/>
      <c r="H8" s="15"/>
      <c r="I8" s="38" t="str">
        <f>IF(Table3[[#This Row],[Risk]]&gt;0,"WIN","LOSE")</f>
        <v>WIN</v>
      </c>
      <c r="J8" s="19">
        <v>0.01</v>
      </c>
      <c r="K8" s="19">
        <f t="shared" si="0"/>
        <v>0.12</v>
      </c>
      <c r="L8" s="14">
        <f t="shared" si="1"/>
        <v>115336.11439064</v>
      </c>
      <c r="M8" s="14">
        <f t="shared" si="2"/>
        <v>116489.47553454639</v>
      </c>
    </row>
    <row r="9" spans="1:13">
      <c r="A9" s="15" t="s">
        <v>8</v>
      </c>
      <c r="B9" s="15">
        <v>4</v>
      </c>
      <c r="C9" s="15" t="s">
        <v>10</v>
      </c>
      <c r="D9" s="15">
        <v>4112</v>
      </c>
      <c r="E9" s="15">
        <v>12</v>
      </c>
      <c r="F9" s="15"/>
      <c r="G9" s="15"/>
      <c r="H9" s="15"/>
      <c r="I9" s="38" t="str">
        <f>IF(Table3[[#This Row],[Risk]]&gt;0,"WIN","LOSE")</f>
        <v>WIN</v>
      </c>
      <c r="J9" s="19">
        <v>0.01</v>
      </c>
      <c r="K9" s="19">
        <f t="shared" si="0"/>
        <v>0.13</v>
      </c>
      <c r="L9" s="14">
        <f t="shared" si="1"/>
        <v>116489.47553454639</v>
      </c>
      <c r="M9" s="14">
        <f t="shared" si="2"/>
        <v>117654.37028989186</v>
      </c>
    </row>
    <row r="10" spans="1:13">
      <c r="A10" s="15" t="s">
        <v>8</v>
      </c>
      <c r="B10" s="15">
        <v>4</v>
      </c>
      <c r="C10" s="15" t="s">
        <v>9</v>
      </c>
      <c r="D10" s="15">
        <v>4111</v>
      </c>
      <c r="E10" s="15">
        <v>11</v>
      </c>
      <c r="F10" s="15"/>
      <c r="G10" s="15"/>
      <c r="H10" s="15"/>
      <c r="I10" s="38" t="str">
        <f>IF(Table3[[#This Row],[Risk]]&gt;0,"WIN","LOSE")</f>
        <v>WIN</v>
      </c>
      <c r="J10" s="19">
        <v>0.01</v>
      </c>
      <c r="K10" s="19">
        <f t="shared" si="0"/>
        <v>0.14000000000000001</v>
      </c>
      <c r="L10" s="14">
        <f t="shared" si="1"/>
        <v>117654.37028989186</v>
      </c>
      <c r="M10" s="14">
        <f t="shared" si="2"/>
        <v>118830.91399279078</v>
      </c>
    </row>
    <row r="11" spans="1:13">
      <c r="A11" s="15" t="s">
        <v>8</v>
      </c>
      <c r="B11" s="15">
        <v>5</v>
      </c>
      <c r="C11" s="15" t="s">
        <v>9</v>
      </c>
      <c r="D11" s="15">
        <v>4129</v>
      </c>
      <c r="E11" s="15">
        <v>5</v>
      </c>
      <c r="F11" s="15"/>
      <c r="G11" s="15"/>
      <c r="H11" s="15"/>
      <c r="I11" s="38" t="str">
        <f>IF(Table3[[#This Row],[Risk]]&gt;0,"WIN","LOSE")</f>
        <v>WIN</v>
      </c>
      <c r="J11" s="19">
        <v>0.01</v>
      </c>
      <c r="K11" s="19">
        <f t="shared" si="0"/>
        <v>0.15000000000000002</v>
      </c>
      <c r="L11" s="14">
        <f t="shared" si="1"/>
        <v>118830.91399279078</v>
      </c>
      <c r="M11" s="14">
        <f t="shared" si="2"/>
        <v>120019.22313271869</v>
      </c>
    </row>
    <row r="12" spans="1:13">
      <c r="A12" s="15" t="s">
        <v>8</v>
      </c>
      <c r="B12" s="15">
        <v>5</v>
      </c>
      <c r="C12" s="15" t="s">
        <v>9</v>
      </c>
      <c r="D12" s="15">
        <v>4116</v>
      </c>
      <c r="E12" s="15">
        <v>10</v>
      </c>
      <c r="F12" s="15"/>
      <c r="G12" s="15"/>
      <c r="H12" s="15"/>
      <c r="I12" s="38" t="str">
        <f>IF(Table3[[#This Row],[Risk]]&gt;0,"WIN","LOSE")</f>
        <v>WIN</v>
      </c>
      <c r="J12" s="19">
        <v>0.01</v>
      </c>
      <c r="K12" s="19">
        <f t="shared" si="0"/>
        <v>0.16000000000000003</v>
      </c>
      <c r="L12" s="14">
        <f t="shared" si="1"/>
        <v>120019.22313271869</v>
      </c>
      <c r="M12" s="14">
        <f t="shared" si="2"/>
        <v>121219.41536404588</v>
      </c>
    </row>
    <row r="13" spans="1:13">
      <c r="A13" s="15" t="s">
        <v>8</v>
      </c>
      <c r="B13" s="15">
        <v>5</v>
      </c>
      <c r="C13" s="15" t="s">
        <v>10</v>
      </c>
      <c r="D13" s="15">
        <v>4117</v>
      </c>
      <c r="E13" s="15">
        <v>8</v>
      </c>
      <c r="F13" s="15"/>
      <c r="G13" s="15"/>
      <c r="H13" s="15"/>
      <c r="I13" s="38" t="str">
        <f>IF(Table3[[#This Row],[Risk]]&gt;0,"WIN","LOSE")</f>
        <v>WIN</v>
      </c>
      <c r="J13" s="19">
        <v>0.01</v>
      </c>
      <c r="K13" s="19">
        <f t="shared" si="0"/>
        <v>0.17000000000000004</v>
      </c>
      <c r="L13" s="14">
        <f t="shared" si="1"/>
        <v>121219.41536404588</v>
      </c>
      <c r="M13" s="14">
        <f t="shared" si="2"/>
        <v>122431.60951768635</v>
      </c>
    </row>
    <row r="14" spans="1:13">
      <c r="A14" s="15" t="s">
        <v>8</v>
      </c>
      <c r="B14" s="15">
        <v>8</v>
      </c>
      <c r="C14" s="15" t="s">
        <v>9</v>
      </c>
      <c r="D14" s="15">
        <v>4118</v>
      </c>
      <c r="E14" s="15">
        <v>20</v>
      </c>
      <c r="F14" s="15">
        <v>40</v>
      </c>
      <c r="G14" s="15">
        <v>60</v>
      </c>
      <c r="H14" s="15"/>
      <c r="I14" s="38" t="str">
        <f>IF(Table3[[#This Row],[Risk]]&gt;0,"WIN","LOSE")</f>
        <v>WIN</v>
      </c>
      <c r="J14" s="19">
        <v>0.06</v>
      </c>
      <c r="K14" s="19">
        <f t="shared" si="0"/>
        <v>0.23000000000000004</v>
      </c>
      <c r="L14" s="14">
        <f t="shared" si="1"/>
        <v>122431.60951768635</v>
      </c>
      <c r="M14" s="14">
        <f t="shared" si="2"/>
        <v>129777.50608874753</v>
      </c>
    </row>
    <row r="15" spans="1:13">
      <c r="A15" s="15" t="s">
        <v>8</v>
      </c>
      <c r="B15" s="15">
        <v>8</v>
      </c>
      <c r="C15" s="15" t="s">
        <v>9</v>
      </c>
      <c r="D15" s="15">
        <v>4072</v>
      </c>
      <c r="E15" s="15">
        <v>20</v>
      </c>
      <c r="F15" s="15"/>
      <c r="G15" s="15"/>
      <c r="H15" s="15"/>
      <c r="I15" s="38" t="str">
        <f>IF(Table3[[#This Row],[Risk]]&gt;0,"WIN","LOSE")</f>
        <v>WIN</v>
      </c>
      <c r="J15" s="19">
        <v>0.01</v>
      </c>
      <c r="K15" s="19">
        <f t="shared" si="0"/>
        <v>0.24000000000000005</v>
      </c>
      <c r="L15" s="14">
        <f t="shared" si="1"/>
        <v>129777.50608874753</v>
      </c>
      <c r="M15" s="14">
        <f t="shared" si="2"/>
        <v>131075.281149635</v>
      </c>
    </row>
    <row r="16" spans="1:13">
      <c r="A16" s="15" t="s">
        <v>8</v>
      </c>
      <c r="B16" s="15">
        <v>9</v>
      </c>
      <c r="C16" s="15" t="s">
        <v>9</v>
      </c>
      <c r="D16" s="15">
        <v>4028</v>
      </c>
      <c r="E16" s="15"/>
      <c r="F16" s="15"/>
      <c r="G16" s="15"/>
      <c r="H16" s="15">
        <v>25</v>
      </c>
      <c r="I16" s="38" t="str">
        <f>IF(Table3[[#This Row],[Risk]]&gt;0,"WIN","LOSE")</f>
        <v>LOSE</v>
      </c>
      <c r="J16" s="19">
        <v>-0.03</v>
      </c>
      <c r="K16" s="19">
        <f t="shared" si="0"/>
        <v>0.21000000000000005</v>
      </c>
      <c r="L16" s="14">
        <f t="shared" si="1"/>
        <v>131075.281149635</v>
      </c>
      <c r="M16" s="14">
        <f t="shared" si="2"/>
        <v>127143.02271514595</v>
      </c>
    </row>
    <row r="17" spans="1:13">
      <c r="A17" s="15" t="s">
        <v>8</v>
      </c>
      <c r="B17" s="15">
        <v>9</v>
      </c>
      <c r="C17" s="15" t="s">
        <v>10</v>
      </c>
      <c r="D17" s="15">
        <v>4038</v>
      </c>
      <c r="E17" s="15">
        <v>12</v>
      </c>
      <c r="F17" s="15">
        <v>24</v>
      </c>
      <c r="G17" s="15">
        <v>62</v>
      </c>
      <c r="H17" s="15"/>
      <c r="I17" s="38" t="str">
        <f>IF(Table3[[#This Row],[Risk]]&gt;0,"WIN","LOSE")</f>
        <v>WIN</v>
      </c>
      <c r="J17" s="19">
        <v>0.08</v>
      </c>
      <c r="K17" s="19">
        <f t="shared" si="0"/>
        <v>0.29000000000000004</v>
      </c>
      <c r="L17" s="14">
        <f t="shared" si="1"/>
        <v>127143.02271514595</v>
      </c>
      <c r="M17" s="14">
        <f t="shared" si="2"/>
        <v>137314.46453235764</v>
      </c>
    </row>
    <row r="18" spans="1:13">
      <c r="A18" s="15" t="s">
        <v>8</v>
      </c>
      <c r="B18" s="15">
        <v>10</v>
      </c>
      <c r="C18" s="15" t="s">
        <v>9</v>
      </c>
      <c r="D18" s="15">
        <v>4138</v>
      </c>
      <c r="E18" s="15"/>
      <c r="F18" s="15"/>
      <c r="G18" s="15"/>
      <c r="H18" s="15">
        <v>15</v>
      </c>
      <c r="I18" s="38" t="str">
        <f>IF(Table3[[#This Row],[Risk]]&gt;0,"WIN","LOSE")</f>
        <v>LOSE</v>
      </c>
      <c r="J18" s="19">
        <v>-0.03</v>
      </c>
      <c r="K18" s="19">
        <f t="shared" si="0"/>
        <v>0.26</v>
      </c>
      <c r="L18" s="14">
        <f t="shared" si="1"/>
        <v>137314.46453235764</v>
      </c>
      <c r="M18" s="14">
        <f t="shared" si="2"/>
        <v>133195.0305963869</v>
      </c>
    </row>
    <row r="19" spans="1:13">
      <c r="A19" s="15" t="s">
        <v>8</v>
      </c>
      <c r="B19" s="15">
        <v>10</v>
      </c>
      <c r="C19" s="15" t="s">
        <v>10</v>
      </c>
      <c r="D19" s="15">
        <v>4152</v>
      </c>
      <c r="E19" s="15">
        <v>18</v>
      </c>
      <c r="F19" s="15"/>
      <c r="G19" s="15"/>
      <c r="H19" s="15"/>
      <c r="I19" s="38" t="str">
        <f>IF(Table3[[#This Row],[Risk]]&gt;0,"WIN","LOSE")</f>
        <v>WIN</v>
      </c>
      <c r="J19" s="19">
        <v>0.01</v>
      </c>
      <c r="K19" s="19">
        <f t="shared" si="0"/>
        <v>0.27</v>
      </c>
      <c r="L19" s="14">
        <f t="shared" si="1"/>
        <v>133195.0305963869</v>
      </c>
      <c r="M19" s="14">
        <f t="shared" si="2"/>
        <v>134526.98090235077</v>
      </c>
    </row>
    <row r="20" spans="1:13">
      <c r="A20" s="15" t="s">
        <v>8</v>
      </c>
      <c r="B20" s="15">
        <v>10</v>
      </c>
      <c r="C20" s="15" t="s">
        <v>9</v>
      </c>
      <c r="D20" s="15">
        <v>4142</v>
      </c>
      <c r="E20" s="15">
        <v>15</v>
      </c>
      <c r="F20" s="15"/>
      <c r="G20" s="15"/>
      <c r="H20" s="15"/>
      <c r="I20" s="38" t="str">
        <f>IF(Table3[[#This Row],[Risk]]&gt;0,"WIN","LOSE")</f>
        <v>WIN</v>
      </c>
      <c r="J20" s="19">
        <v>0.01</v>
      </c>
      <c r="K20" s="19">
        <f t="shared" si="0"/>
        <v>0.28000000000000003</v>
      </c>
      <c r="L20" s="14">
        <f t="shared" si="1"/>
        <v>134526.98090235077</v>
      </c>
      <c r="M20" s="14">
        <f t="shared" si="2"/>
        <v>135872.25071137428</v>
      </c>
    </row>
    <row r="21" spans="1:13">
      <c r="A21" s="15" t="s">
        <v>8</v>
      </c>
      <c r="B21" s="15">
        <v>11</v>
      </c>
      <c r="C21" s="15" t="s">
        <v>10</v>
      </c>
      <c r="D21" s="15">
        <v>4162</v>
      </c>
      <c r="E21" s="15">
        <v>6</v>
      </c>
      <c r="F21" s="15">
        <v>12</v>
      </c>
      <c r="G21" s="15">
        <v>36</v>
      </c>
      <c r="H21" s="15"/>
      <c r="I21" s="38" t="str">
        <f>IF(Table3[[#This Row],[Risk]]&gt;0,"WIN","LOSE")</f>
        <v>WIN</v>
      </c>
      <c r="J21" s="19">
        <v>0.1</v>
      </c>
      <c r="K21" s="19">
        <f t="shared" si="0"/>
        <v>0.38</v>
      </c>
      <c r="L21" s="14">
        <f t="shared" si="1"/>
        <v>135872.25071137428</v>
      </c>
      <c r="M21" s="14">
        <f t="shared" si="2"/>
        <v>149459.4757825117</v>
      </c>
    </row>
    <row r="22" spans="1:13">
      <c r="A22" s="15" t="s">
        <v>8</v>
      </c>
      <c r="B22" s="15">
        <v>11</v>
      </c>
      <c r="C22" s="15" t="s">
        <v>10</v>
      </c>
      <c r="D22" s="15">
        <v>4196</v>
      </c>
      <c r="E22" s="15">
        <v>18</v>
      </c>
      <c r="F22" s="15"/>
      <c r="G22" s="15"/>
      <c r="H22" s="15"/>
      <c r="I22" s="38" t="str">
        <f>IF(Table3[[#This Row],[Risk]]&gt;0,"WIN","LOSE")</f>
        <v>WIN</v>
      </c>
      <c r="J22" s="19">
        <v>0.01</v>
      </c>
      <c r="K22" s="19">
        <f t="shared" si="0"/>
        <v>0.39</v>
      </c>
      <c r="L22" s="14">
        <f t="shared" si="1"/>
        <v>149459.4757825117</v>
      </c>
      <c r="M22" s="14">
        <f t="shared" si="2"/>
        <v>150954.0705403368</v>
      </c>
    </row>
    <row r="23" spans="1:13">
      <c r="A23" s="15" t="s">
        <v>8</v>
      </c>
      <c r="B23" s="15">
        <v>11</v>
      </c>
      <c r="C23" s="15" t="s">
        <v>10</v>
      </c>
      <c r="D23" s="15">
        <v>4194</v>
      </c>
      <c r="E23" s="15">
        <v>10</v>
      </c>
      <c r="F23" s="15"/>
      <c r="G23" s="15"/>
      <c r="H23" s="15"/>
      <c r="I23" s="38" t="str">
        <f>IF(Table3[[#This Row],[Risk]]&gt;0,"WIN","LOSE")</f>
        <v>WIN</v>
      </c>
      <c r="J23" s="19">
        <v>0.01</v>
      </c>
      <c r="K23" s="19">
        <f t="shared" si="0"/>
        <v>0.4</v>
      </c>
      <c r="L23" s="14">
        <f t="shared" si="1"/>
        <v>150954.0705403368</v>
      </c>
      <c r="M23" s="14">
        <f t="shared" si="2"/>
        <v>152463.61124574018</v>
      </c>
    </row>
    <row r="24" spans="1:13">
      <c r="A24" s="15" t="s">
        <v>8</v>
      </c>
      <c r="B24" s="15">
        <v>11</v>
      </c>
      <c r="C24" s="15" t="s">
        <v>9</v>
      </c>
      <c r="D24" s="15">
        <v>4217</v>
      </c>
      <c r="E24" s="15">
        <v>21</v>
      </c>
      <c r="F24" s="15"/>
      <c r="G24" s="15"/>
      <c r="H24" s="15"/>
      <c r="I24" s="38" t="str">
        <f>IF(Table3[[#This Row],[Risk]]&gt;0,"WIN","LOSE")</f>
        <v>WIN</v>
      </c>
      <c r="J24" s="19">
        <v>0.01</v>
      </c>
      <c r="K24" s="19">
        <f t="shared" si="0"/>
        <v>0.41000000000000003</v>
      </c>
      <c r="L24" s="14">
        <f t="shared" si="1"/>
        <v>152463.61124574018</v>
      </c>
      <c r="M24" s="14">
        <f t="shared" si="2"/>
        <v>153988.24735819758</v>
      </c>
    </row>
    <row r="25" spans="1:13">
      <c r="A25" s="15" t="s">
        <v>8</v>
      </c>
      <c r="B25" s="15">
        <v>12</v>
      </c>
      <c r="C25" s="15" t="s">
        <v>9</v>
      </c>
      <c r="D25" s="15">
        <v>4184</v>
      </c>
      <c r="E25" s="15">
        <v>9</v>
      </c>
      <c r="F25" s="15"/>
      <c r="G25" s="15"/>
      <c r="H25" s="15"/>
      <c r="I25" s="38" t="str">
        <f>IF(Table3[[#This Row],[Risk]]&gt;0,"WIN","LOSE")</f>
        <v>WIN</v>
      </c>
      <c r="J25" s="19">
        <v>0.01</v>
      </c>
      <c r="K25" s="19">
        <f t="shared" si="0"/>
        <v>0.42000000000000004</v>
      </c>
      <c r="L25" s="14">
        <f t="shared" si="1"/>
        <v>153988.24735819758</v>
      </c>
      <c r="M25" s="14">
        <f t="shared" si="2"/>
        <v>155528.12983177954</v>
      </c>
    </row>
    <row r="26" spans="1:13">
      <c r="A26" s="15" t="s">
        <v>8</v>
      </c>
      <c r="B26" s="15">
        <v>12</v>
      </c>
      <c r="C26" s="15" t="s">
        <v>10</v>
      </c>
      <c r="D26" s="15">
        <v>4186</v>
      </c>
      <c r="E26" s="15"/>
      <c r="F26" s="15"/>
      <c r="G26" s="15"/>
      <c r="H26" s="15">
        <v>10</v>
      </c>
      <c r="I26" s="38" t="str">
        <f>IF(Table3[[#This Row],[Risk]]&gt;0,"WIN","LOSE")</f>
        <v>LOSE</v>
      </c>
      <c r="J26" s="19">
        <v>-0.03</v>
      </c>
      <c r="K26" s="19">
        <f t="shared" si="0"/>
        <v>0.39</v>
      </c>
      <c r="L26" s="14">
        <f t="shared" si="1"/>
        <v>155528.12983177954</v>
      </c>
      <c r="M26" s="14">
        <f t="shared" si="2"/>
        <v>150862.28593682617</v>
      </c>
    </row>
    <row r="27" spans="1:13">
      <c r="A27" s="15" t="s">
        <v>8</v>
      </c>
      <c r="B27" s="15">
        <v>12</v>
      </c>
      <c r="C27" s="15" t="s">
        <v>10</v>
      </c>
      <c r="D27" s="15">
        <v>4170</v>
      </c>
      <c r="E27" s="15"/>
      <c r="F27" s="15"/>
      <c r="G27" s="15"/>
      <c r="H27" s="15">
        <v>15</v>
      </c>
      <c r="I27" s="38" t="str">
        <f>IF(Table3[[#This Row],[Risk]]&gt;0,"WIN","LOSE")</f>
        <v>LOSE</v>
      </c>
      <c r="J27" s="19">
        <v>-0.03</v>
      </c>
      <c r="K27" s="19">
        <f t="shared" si="0"/>
        <v>0.36</v>
      </c>
      <c r="L27" s="14">
        <f t="shared" si="1"/>
        <v>150862.28593682617</v>
      </c>
      <c r="M27" s="14">
        <f t="shared" si="2"/>
        <v>146336.41735872137</v>
      </c>
    </row>
    <row r="28" spans="1:13">
      <c r="A28" s="15" t="s">
        <v>8</v>
      </c>
      <c r="B28" s="15">
        <v>15</v>
      </c>
      <c r="C28" s="15" t="s">
        <v>10</v>
      </c>
      <c r="D28" s="15">
        <v>4184</v>
      </c>
      <c r="E28" s="15"/>
      <c r="F28" s="15"/>
      <c r="G28" s="15"/>
      <c r="H28" s="15">
        <v>20</v>
      </c>
      <c r="I28" s="38" t="str">
        <f>IF(Table3[[#This Row],[Risk]]&gt;0,"WIN","LOSE")</f>
        <v>LOSE</v>
      </c>
      <c r="J28" s="19">
        <v>-0.03</v>
      </c>
      <c r="K28" s="19">
        <f t="shared" si="0"/>
        <v>0.32999999999999996</v>
      </c>
      <c r="L28" s="14">
        <f t="shared" si="1"/>
        <v>146336.41735872137</v>
      </c>
      <c r="M28" s="14">
        <f t="shared" si="2"/>
        <v>141946.32483795972</v>
      </c>
    </row>
    <row r="29" spans="1:13">
      <c r="A29" s="15" t="s">
        <v>8</v>
      </c>
      <c r="B29" s="15">
        <v>15</v>
      </c>
      <c r="C29" s="15" t="s">
        <v>10</v>
      </c>
      <c r="D29" s="15">
        <v>4215</v>
      </c>
      <c r="E29" s="15">
        <v>10</v>
      </c>
      <c r="F29" s="15">
        <v>20</v>
      </c>
      <c r="G29" s="15"/>
      <c r="H29" s="15"/>
      <c r="I29" s="38" t="str">
        <f>IF(Table3[[#This Row],[Risk]]&gt;0,"WIN","LOSE")</f>
        <v>WIN</v>
      </c>
      <c r="J29" s="19">
        <v>0.03</v>
      </c>
      <c r="K29" s="19">
        <f t="shared" si="0"/>
        <v>0.36</v>
      </c>
      <c r="L29" s="14">
        <f t="shared" si="1"/>
        <v>141946.32483795972</v>
      </c>
      <c r="M29" s="14">
        <f t="shared" si="2"/>
        <v>146204.71458309851</v>
      </c>
    </row>
    <row r="30" spans="1:13">
      <c r="A30" s="15" t="s">
        <v>8</v>
      </c>
      <c r="B30" s="15">
        <v>15</v>
      </c>
      <c r="C30" s="15" t="s">
        <v>10</v>
      </c>
      <c r="D30" s="15">
        <v>4232</v>
      </c>
      <c r="E30" s="15"/>
      <c r="F30" s="15"/>
      <c r="G30" s="15"/>
      <c r="H30" s="15">
        <v>15</v>
      </c>
      <c r="I30" s="38" t="str">
        <f>IF(Table3[[#This Row],[Risk]]&gt;0,"WIN","LOSE")</f>
        <v>LOSE</v>
      </c>
      <c r="J30" s="19">
        <v>-0.03</v>
      </c>
      <c r="K30" s="19">
        <f t="shared" si="0"/>
        <v>0.32999999999999996</v>
      </c>
      <c r="L30" s="14">
        <f t="shared" si="1"/>
        <v>146204.71458309851</v>
      </c>
      <c r="M30" s="14">
        <f t="shared" si="2"/>
        <v>141818.57314560557</v>
      </c>
    </row>
    <row r="31" spans="1:13">
      <c r="A31" s="15" t="s">
        <v>8</v>
      </c>
      <c r="B31" s="15">
        <v>15</v>
      </c>
      <c r="C31" s="15" t="s">
        <v>9</v>
      </c>
      <c r="D31" s="15">
        <v>4210</v>
      </c>
      <c r="E31" s="15">
        <v>15</v>
      </c>
      <c r="F31" s="15"/>
      <c r="G31" s="15"/>
      <c r="H31" s="15"/>
      <c r="I31" s="38" t="str">
        <f>IF(Table3[[#This Row],[Risk]]&gt;0,"WIN","LOSE")</f>
        <v>WIN</v>
      </c>
      <c r="J31" s="19">
        <v>0.01</v>
      </c>
      <c r="K31" s="19">
        <f t="shared" si="0"/>
        <v>0.33999999999999997</v>
      </c>
      <c r="L31" s="14">
        <f t="shared" si="1"/>
        <v>141818.57314560557</v>
      </c>
      <c r="M31" s="14">
        <f t="shared" si="2"/>
        <v>143236.75887706163</v>
      </c>
    </row>
    <row r="32" spans="1:13">
      <c r="A32" s="15" t="s">
        <v>8</v>
      </c>
      <c r="B32" s="15">
        <v>16</v>
      </c>
      <c r="C32" s="15" t="s">
        <v>10</v>
      </c>
      <c r="D32" s="15">
        <v>4223</v>
      </c>
      <c r="E32" s="15"/>
      <c r="F32" s="15"/>
      <c r="G32" s="15"/>
      <c r="H32" s="15">
        <v>20</v>
      </c>
      <c r="I32" s="38" t="str">
        <f>IF(Table3[[#This Row],[Risk]]&gt;0,"WIN","LOSE")</f>
        <v>LOSE</v>
      </c>
      <c r="J32" s="19">
        <v>-0.03</v>
      </c>
      <c r="K32" s="19">
        <f t="shared" si="0"/>
        <v>0.30999999999999994</v>
      </c>
      <c r="L32" s="14">
        <f t="shared" si="1"/>
        <v>143236.75887706163</v>
      </c>
      <c r="M32" s="14">
        <f t="shared" si="2"/>
        <v>138939.65611074978</v>
      </c>
    </row>
    <row r="33" spans="1:13">
      <c r="A33" s="15" t="s">
        <v>8</v>
      </c>
      <c r="B33" s="15">
        <v>16</v>
      </c>
      <c r="C33" s="15" t="s">
        <v>9</v>
      </c>
      <c r="D33" s="15">
        <v>4199</v>
      </c>
      <c r="E33" s="15">
        <v>15</v>
      </c>
      <c r="F33" s="15">
        <v>30</v>
      </c>
      <c r="G33" s="15"/>
      <c r="H33" s="15"/>
      <c r="I33" s="38" t="str">
        <f>IF(Table3[[#This Row],[Risk]]&gt;0,"WIN","LOSE")</f>
        <v>WIN</v>
      </c>
      <c r="J33" s="19">
        <v>0.03</v>
      </c>
      <c r="K33" s="19">
        <f t="shared" si="0"/>
        <v>0.33999999999999997</v>
      </c>
      <c r="L33" s="14">
        <f t="shared" si="1"/>
        <v>138939.65611074978</v>
      </c>
      <c r="M33" s="14">
        <f t="shared" si="2"/>
        <v>143107.84579407229</v>
      </c>
    </row>
    <row r="34" spans="1:13">
      <c r="A34" s="15" t="s">
        <v>8</v>
      </c>
      <c r="B34" s="15">
        <v>16</v>
      </c>
      <c r="C34" s="15" t="s">
        <v>9</v>
      </c>
      <c r="D34" s="15">
        <v>4165</v>
      </c>
      <c r="E34" s="15">
        <v>16</v>
      </c>
      <c r="F34" s="15"/>
      <c r="G34" s="15"/>
      <c r="H34" s="15"/>
      <c r="I34" s="38" t="str">
        <f>IF(Table3[[#This Row],[Risk]]&gt;0,"WIN","LOSE")</f>
        <v>WIN</v>
      </c>
      <c r="J34" s="19">
        <v>0.01</v>
      </c>
      <c r="K34" s="19">
        <f t="shared" si="0"/>
        <v>0.35</v>
      </c>
      <c r="L34" s="14">
        <f t="shared" si="1"/>
        <v>143107.84579407229</v>
      </c>
      <c r="M34" s="14">
        <f t="shared" si="2"/>
        <v>144538.92425201301</v>
      </c>
    </row>
    <row r="35" spans="1:13">
      <c r="A35" s="15" t="s">
        <v>8</v>
      </c>
      <c r="B35" s="15">
        <v>16</v>
      </c>
      <c r="C35" s="15" t="s">
        <v>9</v>
      </c>
      <c r="D35" s="15">
        <v>4166</v>
      </c>
      <c r="E35" s="15">
        <v>12</v>
      </c>
      <c r="F35" s="15"/>
      <c r="G35" s="15"/>
      <c r="H35" s="15"/>
      <c r="I35" s="38" t="str">
        <f>IF(Table3[[#This Row],[Risk]]&gt;0,"WIN","LOSE")</f>
        <v>WIN</v>
      </c>
      <c r="J35" s="19">
        <v>0.01</v>
      </c>
      <c r="K35" s="19">
        <f t="shared" si="0"/>
        <v>0.36</v>
      </c>
      <c r="L35" s="14">
        <f t="shared" si="1"/>
        <v>144538.92425201301</v>
      </c>
      <c r="M35" s="14">
        <f t="shared" si="2"/>
        <v>145984.31349453313</v>
      </c>
    </row>
    <row r="36" spans="1:13">
      <c r="A36" s="15" t="s">
        <v>8</v>
      </c>
      <c r="B36" s="15">
        <v>17</v>
      </c>
      <c r="C36" s="15" t="s">
        <v>9</v>
      </c>
      <c r="D36" s="15">
        <v>4162</v>
      </c>
      <c r="E36" s="15"/>
      <c r="F36" s="15"/>
      <c r="G36" s="15"/>
      <c r="H36" s="15">
        <v>20</v>
      </c>
      <c r="I36" s="38" t="str">
        <f>IF(Table3[[#This Row],[Risk]]&gt;0,"WIN","LOSE")</f>
        <v>LOSE</v>
      </c>
      <c r="J36" s="19">
        <v>-0.03</v>
      </c>
      <c r="K36" s="19">
        <f t="shared" si="0"/>
        <v>0.32999999999999996</v>
      </c>
      <c r="L36" s="14">
        <f t="shared" si="1"/>
        <v>145984.31349453313</v>
      </c>
      <c r="M36" s="14">
        <f t="shared" si="2"/>
        <v>141604.78408969712</v>
      </c>
    </row>
    <row r="37" spans="1:13">
      <c r="A37" s="15" t="s">
        <v>8</v>
      </c>
      <c r="B37" s="15">
        <v>17</v>
      </c>
      <c r="C37" s="15" t="s">
        <v>10</v>
      </c>
      <c r="D37" s="15">
        <v>4185</v>
      </c>
      <c r="E37" s="15"/>
      <c r="F37" s="15"/>
      <c r="G37" s="15"/>
      <c r="H37" s="15">
        <v>15</v>
      </c>
      <c r="I37" s="38" t="str">
        <f>IF(Table3[[#This Row],[Risk]]&gt;0,"WIN","LOSE")</f>
        <v>LOSE</v>
      </c>
      <c r="J37" s="19">
        <v>-0.03</v>
      </c>
      <c r="K37" s="19">
        <f t="shared" si="0"/>
        <v>0.29999999999999993</v>
      </c>
      <c r="L37" s="14">
        <f t="shared" si="1"/>
        <v>141604.78408969712</v>
      </c>
      <c r="M37" s="14">
        <f t="shared" si="2"/>
        <v>137356.64056700619</v>
      </c>
    </row>
    <row r="38" spans="1:13">
      <c r="A38" s="15" t="s">
        <v>8</v>
      </c>
      <c r="B38" s="15">
        <v>17</v>
      </c>
      <c r="C38" s="15" t="s">
        <v>10</v>
      </c>
      <c r="D38" s="15">
        <v>4181</v>
      </c>
      <c r="E38" s="15">
        <v>12</v>
      </c>
      <c r="F38" s="15">
        <v>24</v>
      </c>
      <c r="G38" s="15">
        <v>48</v>
      </c>
      <c r="H38" s="15"/>
      <c r="I38" s="38" t="str">
        <f>IF(Table3[[#This Row],[Risk]]&gt;0,"WIN","LOSE")</f>
        <v>WIN</v>
      </c>
      <c r="J38" s="19">
        <v>7.0000000000000007E-2</v>
      </c>
      <c r="K38" s="19">
        <f t="shared" si="0"/>
        <v>0.36999999999999994</v>
      </c>
      <c r="L38" s="14">
        <f t="shared" si="1"/>
        <v>137356.64056700619</v>
      </c>
      <c r="M38" s="14">
        <f t="shared" si="2"/>
        <v>146971.60540669662</v>
      </c>
    </row>
    <row r="39" spans="1:13">
      <c r="A39" s="15" t="s">
        <v>8</v>
      </c>
      <c r="B39" s="15">
        <v>17</v>
      </c>
      <c r="C39" s="15" t="s">
        <v>9</v>
      </c>
      <c r="D39" s="15">
        <v>4207</v>
      </c>
      <c r="E39" s="15">
        <v>12</v>
      </c>
      <c r="F39" s="15"/>
      <c r="G39" s="15"/>
      <c r="H39" s="15"/>
      <c r="I39" s="38" t="str">
        <f>IF(Table3[[#This Row],[Risk]]&gt;0,"WIN","LOSE")</f>
        <v>WIN</v>
      </c>
      <c r="J39" s="19">
        <v>0.01</v>
      </c>
      <c r="K39" s="19">
        <f t="shared" si="0"/>
        <v>0.37999999999999995</v>
      </c>
      <c r="L39" s="14">
        <f t="shared" si="1"/>
        <v>146971.60540669662</v>
      </c>
      <c r="M39" s="14">
        <f t="shared" si="2"/>
        <v>148441.32146076357</v>
      </c>
    </row>
    <row r="40" spans="1:13">
      <c r="A40" s="15" t="s">
        <v>8</v>
      </c>
      <c r="B40" s="15">
        <v>18</v>
      </c>
      <c r="C40" s="15" t="s">
        <v>9</v>
      </c>
      <c r="D40" s="15">
        <v>4230</v>
      </c>
      <c r="E40" s="15"/>
      <c r="F40" s="15"/>
      <c r="G40" s="15"/>
      <c r="H40" s="15">
        <v>11</v>
      </c>
      <c r="I40" s="38" t="str">
        <f>IF(Table3[[#This Row],[Risk]]&gt;0,"WIN","LOSE")</f>
        <v>LOSE</v>
      </c>
      <c r="J40" s="19">
        <v>-0.03</v>
      </c>
      <c r="K40" s="19">
        <f t="shared" si="0"/>
        <v>0.35</v>
      </c>
      <c r="L40" s="14">
        <f t="shared" si="1"/>
        <v>148441.32146076357</v>
      </c>
      <c r="M40" s="14">
        <f t="shared" si="2"/>
        <v>143988.08181694066</v>
      </c>
    </row>
    <row r="41" spans="1:13">
      <c r="A41" s="15" t="s">
        <v>8</v>
      </c>
      <c r="B41" s="15">
        <v>19</v>
      </c>
      <c r="C41" s="15" t="s">
        <v>9</v>
      </c>
      <c r="D41" s="15">
        <v>4294</v>
      </c>
      <c r="E41" s="15"/>
      <c r="F41" s="15"/>
      <c r="G41" s="15"/>
      <c r="H41" s="15">
        <v>12</v>
      </c>
      <c r="I41" s="38" t="str">
        <f>IF(Table3[[#This Row],[Risk]]&gt;0,"WIN","LOSE")</f>
        <v>LOSE</v>
      </c>
      <c r="J41" s="19">
        <v>-0.03</v>
      </c>
      <c r="K41" s="19">
        <f t="shared" si="0"/>
        <v>0.31999999999999995</v>
      </c>
      <c r="L41" s="14">
        <f t="shared" si="1"/>
        <v>143988.08181694066</v>
      </c>
      <c r="M41" s="14">
        <f t="shared" si="2"/>
        <v>139668.43936243243</v>
      </c>
    </row>
    <row r="42" spans="1:13">
      <c r="A42" s="15" t="s">
        <v>8</v>
      </c>
      <c r="B42" s="15">
        <v>19</v>
      </c>
      <c r="C42" s="15" t="s">
        <v>9</v>
      </c>
      <c r="D42" s="15">
        <v>4286</v>
      </c>
      <c r="E42" s="15">
        <v>10</v>
      </c>
      <c r="F42" s="15">
        <v>20</v>
      </c>
      <c r="G42" s="15">
        <v>40</v>
      </c>
      <c r="H42" s="15"/>
      <c r="I42" s="38" t="str">
        <f>IF(Table3[[#This Row],[Risk]]&gt;0,"WIN","LOSE")</f>
        <v>WIN</v>
      </c>
      <c r="J42" s="19">
        <v>7.0000000000000007E-2</v>
      </c>
      <c r="K42" s="19">
        <f t="shared" si="0"/>
        <v>0.38999999999999996</v>
      </c>
      <c r="L42" s="14">
        <f t="shared" si="1"/>
        <v>139668.43936243243</v>
      </c>
      <c r="M42" s="14">
        <f t="shared" si="2"/>
        <v>149445.23011780271</v>
      </c>
    </row>
    <row r="43" spans="1:13">
      <c r="A43" s="15" t="s">
        <v>8</v>
      </c>
      <c r="B43" s="15">
        <v>19</v>
      </c>
      <c r="C43" s="15" t="s">
        <v>10</v>
      </c>
      <c r="D43" s="15">
        <v>4263</v>
      </c>
      <c r="E43" s="15">
        <v>8</v>
      </c>
      <c r="F43" s="15">
        <v>16</v>
      </c>
      <c r="G43" s="15">
        <v>32</v>
      </c>
      <c r="H43" s="15"/>
      <c r="I43" s="38" t="str">
        <f>IF(Table3[[#This Row],[Risk]]&gt;0,"WIN","LOSE")</f>
        <v>WIN</v>
      </c>
      <c r="J43" s="19">
        <v>7.0000000000000007E-2</v>
      </c>
      <c r="K43" s="19">
        <f t="shared" si="0"/>
        <v>0.45999999999999996</v>
      </c>
      <c r="L43" s="14">
        <f t="shared" si="1"/>
        <v>149445.23011780271</v>
      </c>
      <c r="M43" s="14">
        <f t="shared" si="2"/>
        <v>159906.39622604891</v>
      </c>
    </row>
    <row r="44" spans="1:13">
      <c r="A44" s="15" t="s">
        <v>8</v>
      </c>
      <c r="B44" s="15">
        <v>21</v>
      </c>
      <c r="C44" s="15" t="s">
        <v>9</v>
      </c>
      <c r="D44" s="15">
        <v>4313</v>
      </c>
      <c r="E44" s="15"/>
      <c r="F44" s="15"/>
      <c r="G44" s="15"/>
      <c r="H44" s="15">
        <v>15</v>
      </c>
      <c r="I44" s="38" t="str">
        <f>IF(Table3[[#This Row],[Risk]]&gt;0,"WIN","LOSE")</f>
        <v>LOSE</v>
      </c>
      <c r="J44" s="19">
        <v>-0.03</v>
      </c>
      <c r="K44" s="19">
        <f t="shared" si="0"/>
        <v>0.42999999999999994</v>
      </c>
      <c r="L44" s="14">
        <f t="shared" si="1"/>
        <v>159906.39622604891</v>
      </c>
      <c r="M44" s="14">
        <f t="shared" si="2"/>
        <v>155109.20433926745</v>
      </c>
    </row>
    <row r="45" spans="1:13">
      <c r="A45" s="15" t="s">
        <v>8</v>
      </c>
      <c r="B45" s="15">
        <v>22</v>
      </c>
      <c r="C45" s="15" t="s">
        <v>9</v>
      </c>
      <c r="D45" s="15">
        <v>4285</v>
      </c>
      <c r="E45" s="15">
        <v>21</v>
      </c>
      <c r="F45" s="15">
        <v>42</v>
      </c>
      <c r="G45" s="15">
        <v>147</v>
      </c>
      <c r="H45" s="15"/>
      <c r="I45" s="38" t="str">
        <f>IF(Table3[[#This Row],[Risk]]&gt;0,"WIN","LOSE")</f>
        <v>WIN</v>
      </c>
      <c r="J45" s="19">
        <v>0.1</v>
      </c>
      <c r="K45" s="19">
        <f t="shared" si="0"/>
        <v>0.52999999999999992</v>
      </c>
      <c r="L45" s="14">
        <f t="shared" si="1"/>
        <v>155109.20433926745</v>
      </c>
      <c r="M45" s="14">
        <f t="shared" si="2"/>
        <v>170620.1247731942</v>
      </c>
    </row>
    <row r="46" spans="1:13">
      <c r="A46" s="15" t="s">
        <v>8</v>
      </c>
      <c r="B46" s="15">
        <v>23</v>
      </c>
      <c r="C46" s="15" t="s">
        <v>10</v>
      </c>
      <c r="D46" s="15">
        <v>4253</v>
      </c>
      <c r="E46" s="15">
        <v>12</v>
      </c>
      <c r="F46" s="15">
        <v>24</v>
      </c>
      <c r="G46" s="15"/>
      <c r="H46" s="15"/>
      <c r="I46" s="38" t="str">
        <f>IF(Table3[[#This Row],[Risk]]&gt;0,"WIN","LOSE")</f>
        <v>WIN</v>
      </c>
      <c r="J46" s="19">
        <v>0.03</v>
      </c>
      <c r="K46" s="19">
        <f t="shared" si="0"/>
        <v>0.55999999999999994</v>
      </c>
      <c r="L46" s="14">
        <f t="shared" si="1"/>
        <v>170620.1247731942</v>
      </c>
      <c r="M46" s="14">
        <f t="shared" si="2"/>
        <v>175738.72851639002</v>
      </c>
    </row>
    <row r="47" spans="1:13">
      <c r="A47" s="15" t="s">
        <v>8</v>
      </c>
      <c r="B47" s="15">
        <v>23</v>
      </c>
      <c r="C47" s="15" t="s">
        <v>9</v>
      </c>
      <c r="D47" s="15">
        <v>4261</v>
      </c>
      <c r="E47" s="15">
        <v>10</v>
      </c>
      <c r="F47" s="15">
        <v>20</v>
      </c>
      <c r="G47" s="15"/>
      <c r="H47" s="15"/>
      <c r="I47" s="38" t="str">
        <f>IF(Table3[[#This Row],[Risk]]&gt;0,"WIN","LOSE")</f>
        <v>WIN</v>
      </c>
      <c r="J47" s="19">
        <v>0.03</v>
      </c>
      <c r="K47" s="19">
        <f t="shared" si="0"/>
        <v>0.59</v>
      </c>
      <c r="L47" s="14">
        <f t="shared" si="1"/>
        <v>175738.72851639002</v>
      </c>
      <c r="M47" s="14">
        <f t="shared" si="2"/>
        <v>181010.89037188172</v>
      </c>
    </row>
    <row r="48" spans="1:13">
      <c r="A48" s="15" t="s">
        <v>8</v>
      </c>
      <c r="B48" s="15">
        <v>24</v>
      </c>
      <c r="C48" s="15" t="s">
        <v>9</v>
      </c>
      <c r="D48" s="15">
        <v>4238</v>
      </c>
      <c r="E48" s="15">
        <v>14</v>
      </c>
      <c r="F48" s="15">
        <v>28</v>
      </c>
      <c r="G48" s="15"/>
      <c r="H48" s="15"/>
      <c r="I48" s="38" t="str">
        <f>IF(Table3[[#This Row],[Risk]]&gt;0,"WIN","LOSE")</f>
        <v>WIN</v>
      </c>
      <c r="J48" s="19">
        <v>0.03</v>
      </c>
      <c r="K48" s="19">
        <f t="shared" si="0"/>
        <v>0.62</v>
      </c>
      <c r="L48" s="14">
        <f t="shared" si="1"/>
        <v>181010.89037188172</v>
      </c>
      <c r="M48" s="14">
        <f t="shared" si="2"/>
        <v>186441.21708303818</v>
      </c>
    </row>
    <row r="49" spans="1:13">
      <c r="A49" s="15" t="s">
        <v>8</v>
      </c>
      <c r="B49" s="15">
        <v>24</v>
      </c>
      <c r="C49" s="15" t="s">
        <v>10</v>
      </c>
      <c r="D49" s="15">
        <v>4224</v>
      </c>
      <c r="E49" s="15">
        <v>12</v>
      </c>
      <c r="F49" s="15"/>
      <c r="G49" s="15"/>
      <c r="H49" s="15"/>
      <c r="I49" s="38" t="str">
        <f>IF(Table3[[#This Row],[Risk]]&gt;0,"WIN","LOSE")</f>
        <v>WIN</v>
      </c>
      <c r="J49" s="19">
        <v>0.01</v>
      </c>
      <c r="K49" s="19">
        <f t="shared" si="0"/>
        <v>0.63</v>
      </c>
      <c r="L49" s="14">
        <f t="shared" si="1"/>
        <v>186441.21708303818</v>
      </c>
      <c r="M49" s="14">
        <f t="shared" si="2"/>
        <v>188305.62925386857</v>
      </c>
    </row>
    <row r="50" spans="1:13">
      <c r="A50" s="15" t="s">
        <v>8</v>
      </c>
      <c r="B50" s="15">
        <v>24</v>
      </c>
      <c r="C50" s="15" t="s">
        <v>10</v>
      </c>
      <c r="D50" s="15">
        <v>4203</v>
      </c>
      <c r="E50" s="15">
        <v>17</v>
      </c>
      <c r="F50" s="15"/>
      <c r="G50" s="15"/>
      <c r="H50" s="15"/>
      <c r="I50" s="38" t="str">
        <f>IF(Table3[[#This Row],[Risk]]&gt;0,"WIN","LOSE")</f>
        <v>WIN</v>
      </c>
      <c r="J50" s="19">
        <v>0.01</v>
      </c>
      <c r="K50" s="19">
        <f t="shared" si="0"/>
        <v>0.64</v>
      </c>
      <c r="L50" s="14">
        <f t="shared" si="1"/>
        <v>188305.62925386857</v>
      </c>
      <c r="M50" s="14">
        <f t="shared" si="2"/>
        <v>190188.68554640724</v>
      </c>
    </row>
    <row r="51" spans="1:13">
      <c r="A51" s="15" t="s">
        <v>8</v>
      </c>
      <c r="B51" s="15">
        <v>24</v>
      </c>
      <c r="C51" s="15" t="s">
        <v>10</v>
      </c>
      <c r="D51" s="15">
        <v>4239</v>
      </c>
      <c r="E51" s="15">
        <v>12</v>
      </c>
      <c r="F51" s="15">
        <v>24</v>
      </c>
      <c r="G51" s="15"/>
      <c r="H51" s="15"/>
      <c r="I51" s="38" t="str">
        <f>IF(Table3[[#This Row],[Risk]]&gt;0,"WIN","LOSE")</f>
        <v>WIN</v>
      </c>
      <c r="J51" s="19">
        <v>0.03</v>
      </c>
      <c r="K51" s="19">
        <f t="shared" si="0"/>
        <v>0.67</v>
      </c>
      <c r="L51" s="14">
        <f t="shared" si="1"/>
        <v>190188.68554640724</v>
      </c>
      <c r="M51" s="14">
        <f t="shared" si="2"/>
        <v>195894.34611279945</v>
      </c>
    </row>
    <row r="52" spans="1:13">
      <c r="A52" s="15" t="s">
        <v>8</v>
      </c>
      <c r="B52" s="15">
        <v>25</v>
      </c>
      <c r="C52" s="15" t="s">
        <v>10</v>
      </c>
      <c r="D52" s="15">
        <v>4265</v>
      </c>
      <c r="E52" s="15">
        <v>9</v>
      </c>
      <c r="F52" s="15">
        <v>18</v>
      </c>
      <c r="G52" s="15">
        <v>63</v>
      </c>
      <c r="H52" s="15"/>
      <c r="I52" s="38" t="str">
        <f>IF(Table3[[#This Row],[Risk]]&gt;0,"WIN","LOSE")</f>
        <v>WIN</v>
      </c>
      <c r="J52" s="19">
        <v>0.1</v>
      </c>
      <c r="K52" s="19">
        <f t="shared" si="0"/>
        <v>0.77</v>
      </c>
      <c r="L52" s="14">
        <f t="shared" si="1"/>
        <v>195894.34611279945</v>
      </c>
      <c r="M52" s="14">
        <f t="shared" si="2"/>
        <v>215483.78072407941</v>
      </c>
    </row>
    <row r="53" spans="1:13">
      <c r="A53" s="15" t="s">
        <v>8</v>
      </c>
      <c r="B53" s="15">
        <v>26</v>
      </c>
      <c r="C53" s="15" t="s">
        <v>10</v>
      </c>
      <c r="D53" s="15">
        <v>4372</v>
      </c>
      <c r="E53" s="15"/>
      <c r="F53" s="15"/>
      <c r="G53" s="15"/>
      <c r="H53" s="15">
        <v>25</v>
      </c>
      <c r="I53" s="38" t="str">
        <f>IF(Table3[[#This Row],[Risk]]&gt;0,"WIN","LOSE")</f>
        <v>LOSE</v>
      </c>
      <c r="J53" s="19">
        <v>-0.03</v>
      </c>
      <c r="K53" s="19">
        <f t="shared" si="0"/>
        <v>0.74</v>
      </c>
      <c r="L53" s="14">
        <f t="shared" si="1"/>
        <v>215483.78072407941</v>
      </c>
      <c r="M53" s="14">
        <f t="shared" si="2"/>
        <v>209019.26730235701</v>
      </c>
    </row>
    <row r="54" spans="1:13">
      <c r="A54" s="15" t="s">
        <v>8</v>
      </c>
      <c r="B54" s="15">
        <v>26</v>
      </c>
      <c r="C54" s="15" t="s">
        <v>9</v>
      </c>
      <c r="D54" s="15">
        <v>4390</v>
      </c>
      <c r="E54" s="15">
        <v>5</v>
      </c>
      <c r="F54" s="15"/>
      <c r="G54" s="15"/>
      <c r="H54" s="15"/>
      <c r="I54" s="38" t="str">
        <f>IF(Table3[[#This Row],[Risk]]&gt;0,"WIN","LOSE")</f>
        <v>WIN</v>
      </c>
      <c r="J54" s="19">
        <v>0.01</v>
      </c>
      <c r="K54" s="19">
        <f t="shared" si="0"/>
        <v>0.75</v>
      </c>
      <c r="L54" s="14">
        <f t="shared" si="1"/>
        <v>209019.26730235701</v>
      </c>
      <c r="M54" s="14">
        <f t="shared" si="2"/>
        <v>211109.45997538057</v>
      </c>
    </row>
    <row r="55" spans="1:13">
      <c r="A55" s="15" t="s">
        <v>8</v>
      </c>
      <c r="B55" s="15">
        <v>29</v>
      </c>
      <c r="C55" s="15" t="s">
        <v>9</v>
      </c>
      <c r="D55" s="15">
        <v>4411</v>
      </c>
      <c r="E55" s="15"/>
      <c r="F55" s="15"/>
      <c r="G55" s="15"/>
      <c r="H55" s="15">
        <v>20</v>
      </c>
      <c r="I55" s="38" t="str">
        <f>IF(Table3[[#This Row],[Risk]]&gt;0,"WIN","LOSE")</f>
        <v>LOSE</v>
      </c>
      <c r="J55" s="19">
        <v>-0.03</v>
      </c>
      <c r="K55" s="19">
        <f t="shared" si="0"/>
        <v>0.72</v>
      </c>
      <c r="L55" s="14">
        <f t="shared" si="1"/>
        <v>211109.45997538057</v>
      </c>
      <c r="M55" s="14">
        <f t="shared" si="2"/>
        <v>204776.17617611916</v>
      </c>
    </row>
    <row r="56" spans="1:13">
      <c r="A56" s="15" t="s">
        <v>8</v>
      </c>
      <c r="B56" s="15">
        <v>29</v>
      </c>
      <c r="C56" s="15" t="s">
        <v>9</v>
      </c>
      <c r="D56" s="15">
        <v>4421</v>
      </c>
      <c r="E56" s="15">
        <v>9</v>
      </c>
      <c r="F56" s="15"/>
      <c r="G56" s="15"/>
      <c r="H56" s="15"/>
      <c r="I56" s="38" t="str">
        <f>IF(Table3[[#This Row],[Risk]]&gt;0,"WIN","LOSE")</f>
        <v>WIN</v>
      </c>
      <c r="J56" s="19">
        <v>0.01</v>
      </c>
      <c r="K56" s="19">
        <f t="shared" si="0"/>
        <v>0.73</v>
      </c>
      <c r="L56" s="14">
        <f t="shared" si="1"/>
        <v>204776.17617611916</v>
      </c>
      <c r="M56" s="14">
        <f t="shared" si="2"/>
        <v>206823.93793788034</v>
      </c>
    </row>
    <row r="57" spans="1:13">
      <c r="A57" s="15" t="s">
        <v>8</v>
      </c>
      <c r="B57" s="15">
        <v>29</v>
      </c>
      <c r="C57" s="15" t="s">
        <v>10</v>
      </c>
      <c r="D57" s="15">
        <v>4413</v>
      </c>
      <c r="E57" s="15">
        <v>5</v>
      </c>
      <c r="F57" s="15"/>
      <c r="G57" s="15"/>
      <c r="H57" s="15"/>
      <c r="I57" s="38" t="str">
        <f>IF(Table3[[#This Row],[Risk]]&gt;0,"WIN","LOSE")</f>
        <v>WIN</v>
      </c>
      <c r="J57" s="19">
        <v>0.01</v>
      </c>
      <c r="K57" s="19">
        <f t="shared" si="0"/>
        <v>0.74</v>
      </c>
      <c r="L57" s="14">
        <f t="shared" si="1"/>
        <v>206823.93793788034</v>
      </c>
      <c r="M57" s="14">
        <f t="shared" si="2"/>
        <v>208892.17731725913</v>
      </c>
    </row>
    <row r="58" spans="1:13">
      <c r="A58" s="15" t="s">
        <v>8</v>
      </c>
      <c r="B58" s="15">
        <v>29</v>
      </c>
      <c r="C58" s="15" t="s">
        <v>9</v>
      </c>
      <c r="D58" s="15">
        <v>4409</v>
      </c>
      <c r="E58" s="15"/>
      <c r="F58" s="15"/>
      <c r="G58" s="15"/>
      <c r="H58" s="15">
        <v>15</v>
      </c>
      <c r="I58" s="38" t="str">
        <f>IF(Table3[[#This Row],[Risk]]&gt;0,"WIN","LOSE")</f>
        <v>LOSE</v>
      </c>
      <c r="J58" s="19">
        <v>-0.03</v>
      </c>
      <c r="K58" s="19">
        <f t="shared" si="0"/>
        <v>0.71</v>
      </c>
      <c r="L58" s="14">
        <f t="shared" si="1"/>
        <v>208892.17731725913</v>
      </c>
      <c r="M58" s="14">
        <f t="shared" si="2"/>
        <v>202625.41199774135</v>
      </c>
    </row>
    <row r="59" spans="1:13">
      <c r="A59" s="15" t="s">
        <v>8</v>
      </c>
      <c r="B59" s="15">
        <v>29</v>
      </c>
      <c r="C59" s="15" t="s">
        <v>10</v>
      </c>
      <c r="D59" s="15">
        <v>4399</v>
      </c>
      <c r="E59" s="15">
        <v>21</v>
      </c>
      <c r="F59" s="15"/>
      <c r="G59" s="15"/>
      <c r="H59" s="15"/>
      <c r="I59" s="38" t="str">
        <f>IF(Table3[[#This Row],[Risk]]&gt;0,"WIN","LOSE")</f>
        <v>WIN</v>
      </c>
      <c r="J59" s="19">
        <v>0.01</v>
      </c>
      <c r="K59" s="19">
        <f t="shared" si="0"/>
        <v>0.72</v>
      </c>
      <c r="L59" s="14">
        <f t="shared" si="1"/>
        <v>202625.41199774135</v>
      </c>
      <c r="M59" s="14">
        <f t="shared" si="2"/>
        <v>204651.66611771876</v>
      </c>
    </row>
    <row r="60" spans="1:13">
      <c r="A60" s="15" t="s">
        <v>8</v>
      </c>
      <c r="B60" s="15">
        <v>30</v>
      </c>
      <c r="C60" s="15" t="s">
        <v>9</v>
      </c>
      <c r="D60" s="15">
        <v>4392</v>
      </c>
      <c r="E60" s="15"/>
      <c r="F60" s="15"/>
      <c r="G60" s="15"/>
      <c r="H60" s="15">
        <v>15</v>
      </c>
      <c r="I60" s="38" t="str">
        <f>IF(Table3[[#This Row],[Risk]]&gt;0,"WIN","LOSE")</f>
        <v>LOSE</v>
      </c>
      <c r="J60" s="19">
        <v>-0.03</v>
      </c>
      <c r="K60" s="19">
        <f t="shared" si="0"/>
        <v>0.69</v>
      </c>
      <c r="L60" s="14">
        <f t="shared" si="1"/>
        <v>204651.66611771876</v>
      </c>
      <c r="M60" s="14">
        <f t="shared" si="2"/>
        <v>198512.11613418721</v>
      </c>
    </row>
    <row r="61" spans="1:13">
      <c r="A61" s="15" t="s">
        <v>8</v>
      </c>
      <c r="B61" s="15">
        <v>31</v>
      </c>
      <c r="C61" s="15" t="s">
        <v>9</v>
      </c>
      <c r="D61" s="15">
        <v>4434</v>
      </c>
      <c r="E61" s="15">
        <v>13</v>
      </c>
      <c r="F61" s="15"/>
      <c r="G61" s="15"/>
      <c r="H61" s="15"/>
      <c r="I61" s="38" t="str">
        <f>IF(Table3[[#This Row],[Risk]]&gt;0,"WIN","LOSE")</f>
        <v>WIN</v>
      </c>
      <c r="J61" s="19">
        <v>0.01</v>
      </c>
      <c r="K61" s="19">
        <f t="shared" si="0"/>
        <v>0.7</v>
      </c>
      <c r="L61" s="14">
        <f t="shared" si="1"/>
        <v>198512.11613418721</v>
      </c>
      <c r="M61" s="14">
        <f t="shared" si="2"/>
        <v>200497.23729552908</v>
      </c>
    </row>
    <row r="62" spans="1:13">
      <c r="A62" s="15" t="s">
        <v>8</v>
      </c>
      <c r="B62" s="15">
        <v>31</v>
      </c>
      <c r="C62" s="15" t="s">
        <v>10</v>
      </c>
      <c r="D62" s="15">
        <v>4437</v>
      </c>
      <c r="E62" s="15"/>
      <c r="F62" s="15"/>
      <c r="G62" s="15"/>
      <c r="H62" s="15">
        <v>20</v>
      </c>
      <c r="I62" s="38" t="str">
        <f>IF(Table3[[#This Row],[Risk]]&gt;0,"WIN","LOSE")</f>
        <v>LOSE</v>
      </c>
      <c r="J62" s="19">
        <v>-0.03</v>
      </c>
      <c r="K62" s="19">
        <f t="shared" si="0"/>
        <v>0.66999999999999993</v>
      </c>
      <c r="L62" s="14">
        <f t="shared" si="1"/>
        <v>200497.23729552908</v>
      </c>
      <c r="M62" s="14">
        <f t="shared" si="2"/>
        <v>194482.3201766632</v>
      </c>
    </row>
    <row r="63" spans="1:13" s="22" customFormat="1">
      <c r="A63" s="15"/>
      <c r="B63" s="15"/>
      <c r="C63" s="15"/>
      <c r="D63" s="15"/>
      <c r="E63" s="15"/>
      <c r="F63" s="15"/>
      <c r="G63" s="15"/>
      <c r="H63" s="15"/>
      <c r="I63" s="38" t="str">
        <f>IF(Table3[[#This Row],[Risk]]&gt;0,"WIN","LOSE")</f>
        <v>LOSE</v>
      </c>
      <c r="J63" s="19"/>
      <c r="K63" s="19"/>
      <c r="L63" s="14"/>
      <c r="M63" s="14"/>
    </row>
    <row r="64" spans="1:13">
      <c r="A64" s="15"/>
      <c r="B64" s="15"/>
      <c r="C64" s="15"/>
      <c r="D64" s="15" t="s">
        <v>13</v>
      </c>
      <c r="E64" s="15">
        <f>SUM(E2:E63)</f>
        <v>522</v>
      </c>
      <c r="F64" s="15">
        <f>SUM(F2:F63)</f>
        <v>418</v>
      </c>
      <c r="G64" s="15">
        <f>SUM(G2:G63)</f>
        <v>558</v>
      </c>
      <c r="H64" s="15">
        <f>SUM(H2:H63)*3</f>
        <v>969</v>
      </c>
      <c r="I64" s="38" t="str">
        <f>IF(Table3[[#This Row],[Risk]]&gt;0,"WIN","LOSE")</f>
        <v>LOSE</v>
      </c>
      <c r="J64" s="19"/>
      <c r="K64" s="19"/>
      <c r="L64" s="14"/>
      <c r="M64" s="14"/>
    </row>
    <row r="65" spans="1:13">
      <c r="A65" s="15"/>
      <c r="B65" s="15"/>
      <c r="C65" s="15"/>
      <c r="D65" s="15" t="s">
        <v>18</v>
      </c>
      <c r="E65" s="15">
        <f>E64+F64+G64-H64</f>
        <v>529</v>
      </c>
      <c r="F65" s="15"/>
      <c r="G65" s="15"/>
      <c r="H65" s="15"/>
      <c r="I65" s="38" t="str">
        <f>IF(Table3[[#This Row],[Risk]]&gt;0,"WIN","LOSE")</f>
        <v>LOSE</v>
      </c>
      <c r="J65" s="19"/>
      <c r="K65" s="19"/>
      <c r="L65" s="14"/>
      <c r="M65" s="14"/>
    </row>
    <row r="66" spans="1:13">
      <c r="A66" s="15"/>
      <c r="B66" s="15"/>
      <c r="C66" s="15"/>
      <c r="D66" s="15" t="s">
        <v>19</v>
      </c>
      <c r="E66" s="15">
        <v>42</v>
      </c>
      <c r="F66" s="15"/>
      <c r="G66" s="15"/>
      <c r="H66" s="15"/>
      <c r="I66" s="38" t="str">
        <f>IF(Table3[[#This Row],[Risk]]&gt;0,"WIN","LOSE")</f>
        <v>LOSE</v>
      </c>
      <c r="J66" s="19"/>
      <c r="K66" s="19"/>
      <c r="L66" s="14"/>
      <c r="M66" s="14"/>
    </row>
    <row r="67" spans="1:13">
      <c r="A67" s="15"/>
      <c r="B67" s="15"/>
      <c r="C67" s="15"/>
      <c r="D67" s="15" t="s">
        <v>20</v>
      </c>
      <c r="E67" s="15">
        <v>19</v>
      </c>
      <c r="F67" s="15"/>
      <c r="G67" s="15"/>
      <c r="H67" s="15"/>
      <c r="I67" s="38" t="str">
        <f>IF(Table3[[#This Row],[Risk]]&gt;0,"WIN","LOSE")</f>
        <v>LOSE</v>
      </c>
      <c r="J67" s="19"/>
      <c r="K67" s="19"/>
      <c r="L67" s="14"/>
      <c r="M67" s="14"/>
    </row>
    <row r="68" spans="1:13">
      <c r="A68" s="35"/>
      <c r="B68" s="35"/>
      <c r="C68" s="35"/>
      <c r="D68" s="35" t="s">
        <v>23</v>
      </c>
      <c r="E68" s="35"/>
      <c r="F68" s="33">
        <v>0.67</v>
      </c>
      <c r="G68" s="35"/>
      <c r="H68" s="35"/>
      <c r="I68" s="65" t="str">
        <f>IF(Table3[[#This Row],[Risk]]&gt;0,"WIN","LOSE")</f>
        <v>LOSE</v>
      </c>
      <c r="J68" s="33"/>
      <c r="K68" s="33"/>
      <c r="L68" s="34"/>
      <c r="M68" s="34"/>
    </row>
    <row r="69" spans="1:13">
      <c r="A69" s="35"/>
      <c r="B69" s="35"/>
      <c r="C69" s="35"/>
      <c r="D69" s="35" t="s">
        <v>286</v>
      </c>
      <c r="E69" s="33">
        <f>E66/(E67+E66)</f>
        <v>0.68852459016393441</v>
      </c>
      <c r="F69" s="35"/>
      <c r="G69" s="35"/>
      <c r="H69" s="35"/>
      <c r="I69" s="65" t="str">
        <f>IF(Table3[[#This Row],[Risk]]&gt;0,"WIN","LOSE")</f>
        <v>LOSE</v>
      </c>
      <c r="J69" s="33"/>
      <c r="K69" s="33"/>
      <c r="L69" s="34"/>
      <c r="M69" s="34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M101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2.7109375" customWidth="1"/>
    <col min="5" max="7" width="11" customWidth="1"/>
    <col min="9" max="9" width="9.140625" style="22"/>
    <col min="10" max="10" width="9.140625" style="4"/>
    <col min="12" max="12" width="9.140625" style="30"/>
    <col min="13" max="13" width="14.28515625" style="30" customWidth="1"/>
  </cols>
  <sheetData>
    <row r="1" spans="1:13" s="22" customFormat="1">
      <c r="A1" s="9" t="s">
        <v>0</v>
      </c>
      <c r="B1" s="10" t="s">
        <v>17</v>
      </c>
      <c r="C1" s="11" t="s">
        <v>21</v>
      </c>
      <c r="D1" s="10" t="s">
        <v>268</v>
      </c>
      <c r="E1" s="10" t="s">
        <v>269</v>
      </c>
      <c r="F1" s="10" t="s">
        <v>270</v>
      </c>
      <c r="G1" s="10" t="s">
        <v>271</v>
      </c>
      <c r="H1" s="12" t="s">
        <v>272</v>
      </c>
      <c r="I1" s="12" t="s">
        <v>294</v>
      </c>
      <c r="J1" s="10" t="s">
        <v>14</v>
      </c>
      <c r="K1" s="10" t="s">
        <v>15</v>
      </c>
      <c r="L1" s="13" t="s">
        <v>273</v>
      </c>
      <c r="M1" s="13" t="s">
        <v>16</v>
      </c>
    </row>
    <row r="2" spans="1:13">
      <c r="A2" s="15" t="s">
        <v>8</v>
      </c>
      <c r="B2" s="15">
        <v>1</v>
      </c>
      <c r="C2" s="15" t="s">
        <v>10</v>
      </c>
      <c r="D2" s="15">
        <v>1.4470000000000001</v>
      </c>
      <c r="E2" s="15"/>
      <c r="F2" s="15"/>
      <c r="G2" s="15"/>
      <c r="H2" s="15">
        <v>11</v>
      </c>
      <c r="I2" s="38" t="str">
        <f>IF(Table6[[#This Row],[RISK]]&gt;0,"WIN","LOSE")</f>
        <v>LOSE</v>
      </c>
      <c r="J2" s="37">
        <v>-0.03</v>
      </c>
      <c r="K2" s="19">
        <f>J2</f>
        <v>-0.03</v>
      </c>
      <c r="L2" s="14">
        <v>194000</v>
      </c>
      <c r="M2" s="14">
        <f>(L2+(J2*L2))</f>
        <v>188180</v>
      </c>
    </row>
    <row r="3" spans="1:13">
      <c r="A3" s="15" t="s">
        <v>8</v>
      </c>
      <c r="B3" s="15">
        <v>1</v>
      </c>
      <c r="C3" s="15" t="s">
        <v>10</v>
      </c>
      <c r="D3" s="15">
        <v>1.4437</v>
      </c>
      <c r="E3" s="15"/>
      <c r="F3" s="15"/>
      <c r="G3" s="15"/>
      <c r="H3" s="15">
        <v>6</v>
      </c>
      <c r="I3" s="38" t="str">
        <f>IF(Table6[[#This Row],[RISK]]&gt;0,"WIN","LOSE")</f>
        <v>LOSE</v>
      </c>
      <c r="J3" s="37">
        <v>-0.03</v>
      </c>
      <c r="K3" s="19">
        <f>K2+J3</f>
        <v>-0.06</v>
      </c>
      <c r="L3" s="14">
        <f>M2</f>
        <v>188180</v>
      </c>
      <c r="M3" s="14">
        <f>(L3+(J3*L3))</f>
        <v>182534.6</v>
      </c>
    </row>
    <row r="4" spans="1:13">
      <c r="A4" s="15" t="s">
        <v>8</v>
      </c>
      <c r="B4" s="15">
        <v>1</v>
      </c>
      <c r="C4" s="15" t="s">
        <v>9</v>
      </c>
      <c r="D4" s="15">
        <v>1.4424999999999999</v>
      </c>
      <c r="E4" s="15">
        <v>13</v>
      </c>
      <c r="F4" s="15">
        <v>26</v>
      </c>
      <c r="G4" s="15"/>
      <c r="H4" s="15">
        <v>13</v>
      </c>
      <c r="I4" s="38" t="str">
        <f>IF(Table6[[#This Row],[RISK]]&gt;0,"WIN","LOSE")</f>
        <v>WIN</v>
      </c>
      <c r="J4" s="37">
        <v>0.03</v>
      </c>
      <c r="K4" s="19">
        <f t="shared" ref="K4:K48" si="0">K3+J4</f>
        <v>-0.03</v>
      </c>
      <c r="L4" s="14">
        <f t="shared" ref="L4:L48" si="1">M3</f>
        <v>182534.6</v>
      </c>
      <c r="M4" s="14">
        <f t="shared" ref="M4:M48" si="2">(L4+(J4*L4))</f>
        <v>188010.63800000001</v>
      </c>
    </row>
    <row r="5" spans="1:13">
      <c r="A5" s="15" t="s">
        <v>8</v>
      </c>
      <c r="B5" s="15">
        <v>1</v>
      </c>
      <c r="C5" s="15" t="s">
        <v>10</v>
      </c>
      <c r="D5" s="15">
        <v>1.4424999999999999</v>
      </c>
      <c r="E5" s="15">
        <v>12</v>
      </c>
      <c r="F5" s="15"/>
      <c r="G5" s="15"/>
      <c r="H5" s="15">
        <v>12</v>
      </c>
      <c r="I5" s="38" t="str">
        <f>IF(Table6[[#This Row],[RISK]]&gt;0,"WIN","LOSE")</f>
        <v>WIN</v>
      </c>
      <c r="J5" s="37">
        <v>0.01</v>
      </c>
      <c r="K5" s="19">
        <f t="shared" si="0"/>
        <v>-1.9999999999999997E-2</v>
      </c>
      <c r="L5" s="14">
        <f t="shared" si="1"/>
        <v>188010.63800000001</v>
      </c>
      <c r="M5" s="14">
        <f t="shared" si="2"/>
        <v>189890.74438000002</v>
      </c>
    </row>
    <row r="6" spans="1:13">
      <c r="A6" s="15" t="s">
        <v>8</v>
      </c>
      <c r="B6" s="15">
        <v>1</v>
      </c>
      <c r="C6" s="15" t="s">
        <v>9</v>
      </c>
      <c r="D6" s="15">
        <v>1.4413</v>
      </c>
      <c r="E6" s="15"/>
      <c r="F6" s="15"/>
      <c r="G6" s="15"/>
      <c r="H6" s="15">
        <v>13</v>
      </c>
      <c r="I6" s="38" t="str">
        <f>IF(Table6[[#This Row],[RISK]]&gt;0,"WIN","LOSE")</f>
        <v>LOSE</v>
      </c>
      <c r="J6" s="37">
        <v>-0.03</v>
      </c>
      <c r="K6" s="19">
        <f t="shared" si="0"/>
        <v>-4.9999999999999996E-2</v>
      </c>
      <c r="L6" s="14">
        <f t="shared" si="1"/>
        <v>189890.74438000002</v>
      </c>
      <c r="M6" s="14">
        <f t="shared" si="2"/>
        <v>184194.02204860002</v>
      </c>
    </row>
    <row r="7" spans="1:13">
      <c r="A7" s="15" t="s">
        <v>8</v>
      </c>
      <c r="B7" s="15">
        <v>1</v>
      </c>
      <c r="C7" s="15" t="s">
        <v>10</v>
      </c>
      <c r="D7" s="15">
        <v>1.4423999999999999</v>
      </c>
      <c r="E7" s="15">
        <v>18</v>
      </c>
      <c r="F7" s="15">
        <v>36</v>
      </c>
      <c r="G7" s="15">
        <v>54</v>
      </c>
      <c r="H7" s="15">
        <v>18</v>
      </c>
      <c r="I7" s="38" t="str">
        <f>IF(Table6[[#This Row],[RISK]]&gt;0,"WIN","LOSE")</f>
        <v>WIN</v>
      </c>
      <c r="J7" s="37">
        <v>0.06</v>
      </c>
      <c r="K7" s="19">
        <f t="shared" si="0"/>
        <v>1.0000000000000002E-2</v>
      </c>
      <c r="L7" s="14">
        <f t="shared" si="1"/>
        <v>184194.02204860002</v>
      </c>
      <c r="M7" s="14">
        <f t="shared" si="2"/>
        <v>195245.66337151601</v>
      </c>
    </row>
    <row r="8" spans="1:13">
      <c r="A8" s="15" t="s">
        <v>8</v>
      </c>
      <c r="B8" s="15">
        <v>1</v>
      </c>
      <c r="C8" s="15" t="s">
        <v>10</v>
      </c>
      <c r="D8" s="15">
        <v>1.4446000000000001</v>
      </c>
      <c r="E8" s="15">
        <v>18</v>
      </c>
      <c r="F8" s="15"/>
      <c r="G8" s="15"/>
      <c r="H8" s="15">
        <v>18</v>
      </c>
      <c r="I8" s="38" t="str">
        <f>IF(Table6[[#This Row],[RISK]]&gt;0,"WIN","LOSE")</f>
        <v>WIN</v>
      </c>
      <c r="J8" s="37">
        <v>0.1</v>
      </c>
      <c r="K8" s="19">
        <f t="shared" si="0"/>
        <v>0.11000000000000001</v>
      </c>
      <c r="L8" s="14">
        <f t="shared" si="1"/>
        <v>195245.66337151601</v>
      </c>
      <c r="M8" s="14">
        <f t="shared" si="2"/>
        <v>214770.22970866761</v>
      </c>
    </row>
    <row r="9" spans="1:13">
      <c r="A9" s="15" t="s">
        <v>8</v>
      </c>
      <c r="B9" s="15">
        <v>2</v>
      </c>
      <c r="C9" s="15" t="s">
        <v>9</v>
      </c>
      <c r="D9" s="15">
        <v>1.4427000000000001</v>
      </c>
      <c r="E9" s="15"/>
      <c r="F9" s="15"/>
      <c r="G9" s="15"/>
      <c r="H9" s="15">
        <v>13</v>
      </c>
      <c r="I9" s="38" t="str">
        <f>IF(Table6[[#This Row],[RISK]]&gt;0,"WIN","LOSE")</f>
        <v>LOSE</v>
      </c>
      <c r="J9" s="37">
        <v>-0.03</v>
      </c>
      <c r="K9" s="19">
        <f t="shared" si="0"/>
        <v>8.0000000000000016E-2</v>
      </c>
      <c r="L9" s="14">
        <f t="shared" si="1"/>
        <v>214770.22970866761</v>
      </c>
      <c r="M9" s="14">
        <f t="shared" si="2"/>
        <v>208327.12281740759</v>
      </c>
    </row>
    <row r="10" spans="1:13">
      <c r="A10" s="15" t="s">
        <v>8</v>
      </c>
      <c r="B10" s="15">
        <v>2</v>
      </c>
      <c r="C10" s="15" t="s">
        <v>10</v>
      </c>
      <c r="D10" s="15">
        <v>1.4424999999999999</v>
      </c>
      <c r="E10" s="15">
        <v>25</v>
      </c>
      <c r="F10" s="15"/>
      <c r="G10" s="15"/>
      <c r="H10" s="15"/>
      <c r="I10" s="38" t="str">
        <f>IF(Table6[[#This Row],[RISK]]&gt;0,"WIN","LOSE")</f>
        <v>WIN</v>
      </c>
      <c r="J10" s="37">
        <v>0.01</v>
      </c>
      <c r="K10" s="19">
        <f t="shared" si="0"/>
        <v>9.0000000000000011E-2</v>
      </c>
      <c r="L10" s="14">
        <f t="shared" si="1"/>
        <v>208327.12281740759</v>
      </c>
      <c r="M10" s="14">
        <f t="shared" si="2"/>
        <v>210410.39404558166</v>
      </c>
    </row>
    <row r="11" spans="1:13">
      <c r="A11" s="15" t="s">
        <v>8</v>
      </c>
      <c r="B11" s="15">
        <v>2</v>
      </c>
      <c r="C11" s="15" t="s">
        <v>10</v>
      </c>
      <c r="D11" s="15">
        <v>1.4494</v>
      </c>
      <c r="E11" s="15"/>
      <c r="F11" s="15"/>
      <c r="G11" s="15"/>
      <c r="H11" s="15">
        <v>7</v>
      </c>
      <c r="I11" s="38" t="str">
        <f>IF(Table6[[#This Row],[RISK]]&gt;0,"WIN","LOSE")</f>
        <v>LOSE</v>
      </c>
      <c r="J11" s="37">
        <v>-0.03</v>
      </c>
      <c r="K11" s="19">
        <f t="shared" si="0"/>
        <v>6.0000000000000012E-2</v>
      </c>
      <c r="L11" s="14">
        <f t="shared" si="1"/>
        <v>210410.39404558166</v>
      </c>
      <c r="M11" s="14">
        <f t="shared" si="2"/>
        <v>204098.08222421422</v>
      </c>
    </row>
    <row r="12" spans="1:13">
      <c r="A12" s="15" t="s">
        <v>8</v>
      </c>
      <c r="B12" s="15">
        <v>5</v>
      </c>
      <c r="C12" s="15" t="s">
        <v>9</v>
      </c>
      <c r="D12" s="15">
        <v>1.4481999999999999</v>
      </c>
      <c r="E12" s="15"/>
      <c r="F12" s="15"/>
      <c r="G12" s="15"/>
      <c r="H12" s="15">
        <v>10</v>
      </c>
      <c r="I12" s="38" t="str">
        <f>IF(Table6[[#This Row],[RISK]]&gt;0,"WIN","LOSE")</f>
        <v>LOSE</v>
      </c>
      <c r="J12" s="37">
        <v>-0.03</v>
      </c>
      <c r="K12" s="19">
        <f t="shared" si="0"/>
        <v>3.0000000000000013E-2</v>
      </c>
      <c r="L12" s="14">
        <f t="shared" si="1"/>
        <v>204098.08222421422</v>
      </c>
      <c r="M12" s="14">
        <f t="shared" si="2"/>
        <v>197975.13975748778</v>
      </c>
    </row>
    <row r="13" spans="1:13">
      <c r="A13" s="15" t="s">
        <v>8</v>
      </c>
      <c r="B13" s="15">
        <v>5</v>
      </c>
      <c r="C13" s="15" t="s">
        <v>9</v>
      </c>
      <c r="D13" s="15">
        <v>1.4460999999999999</v>
      </c>
      <c r="E13" s="15"/>
      <c r="F13" s="15"/>
      <c r="G13" s="15"/>
      <c r="H13" s="15">
        <v>20</v>
      </c>
      <c r="I13" s="38" t="str">
        <f>IF(Table6[[#This Row],[RISK]]&gt;0,"WIN","LOSE")</f>
        <v>LOSE</v>
      </c>
      <c r="J13" s="37">
        <v>-0.03</v>
      </c>
      <c r="K13" s="19">
        <f t="shared" si="0"/>
        <v>0</v>
      </c>
      <c r="L13" s="14">
        <f t="shared" si="1"/>
        <v>197975.13975748778</v>
      </c>
      <c r="M13" s="14">
        <f t="shared" si="2"/>
        <v>192035.88556476316</v>
      </c>
    </row>
    <row r="14" spans="1:13">
      <c r="A14" s="15" t="s">
        <v>8</v>
      </c>
      <c r="B14" s="15">
        <v>5</v>
      </c>
      <c r="C14" s="15" t="s">
        <v>10</v>
      </c>
      <c r="D14" s="15">
        <v>1.4456</v>
      </c>
      <c r="E14" s="15">
        <v>5</v>
      </c>
      <c r="F14" s="15">
        <v>10</v>
      </c>
      <c r="G14" s="15">
        <v>30</v>
      </c>
      <c r="H14" s="15"/>
      <c r="I14" s="38" t="str">
        <f>IF(Table6[[#This Row],[RISK]]&gt;0,"WIN","LOSE")</f>
        <v>WIN</v>
      </c>
      <c r="J14" s="37">
        <v>0.09</v>
      </c>
      <c r="K14" s="19">
        <f t="shared" si="0"/>
        <v>0.09</v>
      </c>
      <c r="L14" s="14">
        <f t="shared" si="1"/>
        <v>192035.88556476316</v>
      </c>
      <c r="M14" s="14">
        <f t="shared" si="2"/>
        <v>209319.11526559183</v>
      </c>
    </row>
    <row r="15" spans="1:13">
      <c r="A15" s="15" t="s">
        <v>8</v>
      </c>
      <c r="B15" s="15">
        <v>6</v>
      </c>
      <c r="C15" s="15" t="s">
        <v>10</v>
      </c>
      <c r="D15" s="15">
        <v>1.4541999999999999</v>
      </c>
      <c r="E15" s="15">
        <v>13</v>
      </c>
      <c r="F15" s="15">
        <v>26</v>
      </c>
      <c r="G15" s="15"/>
      <c r="H15" s="15"/>
      <c r="I15" s="38" t="str">
        <f>IF(Table6[[#This Row],[RISK]]&gt;0,"WIN","LOSE")</f>
        <v>WIN</v>
      </c>
      <c r="J15" s="37">
        <v>0.03</v>
      </c>
      <c r="K15" s="19">
        <f t="shared" si="0"/>
        <v>0.12</v>
      </c>
      <c r="L15" s="14">
        <f t="shared" si="1"/>
        <v>209319.11526559183</v>
      </c>
      <c r="M15" s="14">
        <f t="shared" si="2"/>
        <v>215598.68872355958</v>
      </c>
    </row>
    <row r="16" spans="1:13">
      <c r="A16" s="15" t="s">
        <v>8</v>
      </c>
      <c r="B16" s="15">
        <v>7</v>
      </c>
      <c r="C16" s="15" t="s">
        <v>10</v>
      </c>
      <c r="D16" s="15">
        <v>1.4657</v>
      </c>
      <c r="E16" s="15">
        <v>21</v>
      </c>
      <c r="F16" s="15">
        <v>42</v>
      </c>
      <c r="G16" s="15">
        <v>63</v>
      </c>
      <c r="H16" s="15"/>
      <c r="I16" s="38" t="str">
        <f>IF(Table6[[#This Row],[RISK]]&gt;0,"WIN","LOSE")</f>
        <v>WIN</v>
      </c>
      <c r="J16" s="37">
        <v>0.06</v>
      </c>
      <c r="K16" s="19">
        <f t="shared" si="0"/>
        <v>0.18</v>
      </c>
      <c r="L16" s="14">
        <f t="shared" si="1"/>
        <v>215598.68872355958</v>
      </c>
      <c r="M16" s="14">
        <f t="shared" si="2"/>
        <v>228534.61004697316</v>
      </c>
    </row>
    <row r="17" spans="1:13">
      <c r="A17" s="15" t="s">
        <v>8</v>
      </c>
      <c r="B17" s="15">
        <v>8</v>
      </c>
      <c r="C17" s="15" t="s">
        <v>10</v>
      </c>
      <c r="D17" s="15">
        <v>1.4651000000000001</v>
      </c>
      <c r="E17" s="15">
        <v>19</v>
      </c>
      <c r="F17" s="15"/>
      <c r="G17" s="15"/>
      <c r="H17" s="15"/>
      <c r="I17" s="38" t="str">
        <f>IF(Table6[[#This Row],[RISK]]&gt;0,"WIN","LOSE")</f>
        <v>WIN</v>
      </c>
      <c r="J17" s="37">
        <v>0.01</v>
      </c>
      <c r="K17" s="19">
        <f t="shared" si="0"/>
        <v>0.19</v>
      </c>
      <c r="L17" s="14">
        <f t="shared" si="1"/>
        <v>228534.61004697316</v>
      </c>
      <c r="M17" s="14">
        <f t="shared" si="2"/>
        <v>230819.95614744289</v>
      </c>
    </row>
    <row r="18" spans="1:13">
      <c r="A18" s="15" t="s">
        <v>8</v>
      </c>
      <c r="B18" s="15">
        <v>12</v>
      </c>
      <c r="C18" s="15" t="s">
        <v>9</v>
      </c>
      <c r="D18" s="15">
        <v>1.4633</v>
      </c>
      <c r="E18" s="15">
        <v>16</v>
      </c>
      <c r="F18" s="15">
        <v>32</v>
      </c>
      <c r="G18" s="15">
        <v>96</v>
      </c>
      <c r="H18" s="15"/>
      <c r="I18" s="38" t="str">
        <f>IF(Table6[[#This Row],[RISK]]&gt;0,"WIN","LOSE")</f>
        <v>WIN</v>
      </c>
      <c r="J18" s="37">
        <v>0.09</v>
      </c>
      <c r="K18" s="19">
        <f t="shared" si="0"/>
        <v>0.28000000000000003</v>
      </c>
      <c r="L18" s="14">
        <f t="shared" si="1"/>
        <v>230819.95614744289</v>
      </c>
      <c r="M18" s="14">
        <f t="shared" si="2"/>
        <v>251593.75220071274</v>
      </c>
    </row>
    <row r="19" spans="1:13">
      <c r="A19" s="15" t="s">
        <v>8</v>
      </c>
      <c r="B19" s="15">
        <v>14</v>
      </c>
      <c r="C19" s="15" t="s">
        <v>10</v>
      </c>
      <c r="D19" s="15">
        <v>1.4665999999999999</v>
      </c>
      <c r="E19" s="15">
        <v>18</v>
      </c>
      <c r="F19" s="15">
        <v>36</v>
      </c>
      <c r="G19" s="15">
        <v>54</v>
      </c>
      <c r="H19" s="15"/>
      <c r="I19" s="38" t="str">
        <f>IF(Table6[[#This Row],[RISK]]&gt;0,"WIN","LOSE")</f>
        <v>WIN</v>
      </c>
      <c r="J19" s="37">
        <v>0.06</v>
      </c>
      <c r="K19" s="19">
        <f t="shared" si="0"/>
        <v>0.34</v>
      </c>
      <c r="L19" s="14">
        <f t="shared" si="1"/>
        <v>251593.75220071274</v>
      </c>
      <c r="M19" s="14">
        <f t="shared" si="2"/>
        <v>266689.37733275548</v>
      </c>
    </row>
    <row r="20" spans="1:13">
      <c r="A20" s="15" t="s">
        <v>8</v>
      </c>
      <c r="B20" s="15">
        <v>14</v>
      </c>
      <c r="C20" s="15" t="s">
        <v>9</v>
      </c>
      <c r="D20" s="15">
        <v>1.4701</v>
      </c>
      <c r="E20" s="15">
        <v>16</v>
      </c>
      <c r="F20" s="15">
        <v>32</v>
      </c>
      <c r="G20" s="15">
        <v>48</v>
      </c>
      <c r="H20" s="15"/>
      <c r="I20" s="38" t="str">
        <f>IF(Table6[[#This Row],[RISK]]&gt;0,"WIN","LOSE")</f>
        <v>WIN</v>
      </c>
      <c r="J20" s="37">
        <v>0.06</v>
      </c>
      <c r="K20" s="19">
        <f t="shared" si="0"/>
        <v>0.4</v>
      </c>
      <c r="L20" s="14">
        <f t="shared" si="1"/>
        <v>266689.37733275548</v>
      </c>
      <c r="M20" s="14">
        <f t="shared" si="2"/>
        <v>282690.7399727208</v>
      </c>
    </row>
    <row r="21" spans="1:13">
      <c r="A21" s="15" t="s">
        <v>8</v>
      </c>
      <c r="B21" s="15">
        <v>15</v>
      </c>
      <c r="C21" s="15" t="s">
        <v>10</v>
      </c>
      <c r="D21" s="15">
        <v>1.6485000000000001</v>
      </c>
      <c r="E21" s="15">
        <v>7</v>
      </c>
      <c r="F21" s="15">
        <v>14</v>
      </c>
      <c r="G21" s="15"/>
      <c r="H21" s="15"/>
      <c r="I21" s="38" t="str">
        <f>IF(Table6[[#This Row],[RISK]]&gt;0,"WIN","LOSE")</f>
        <v>WIN</v>
      </c>
      <c r="J21" s="37">
        <v>0.03</v>
      </c>
      <c r="K21" s="19">
        <f t="shared" si="0"/>
        <v>0.43000000000000005</v>
      </c>
      <c r="L21" s="14">
        <f t="shared" si="1"/>
        <v>282690.7399727208</v>
      </c>
      <c r="M21" s="14">
        <f t="shared" si="2"/>
        <v>291171.46217190241</v>
      </c>
    </row>
    <row r="22" spans="1:13">
      <c r="A22" s="15" t="s">
        <v>8</v>
      </c>
      <c r="B22" s="15">
        <v>15</v>
      </c>
      <c r="C22" s="15" t="s">
        <v>9</v>
      </c>
      <c r="D22" s="15">
        <v>1.4679</v>
      </c>
      <c r="E22" s="15">
        <v>14</v>
      </c>
      <c r="F22" s="15">
        <v>28</v>
      </c>
      <c r="G22" s="15">
        <v>70</v>
      </c>
      <c r="H22" s="15"/>
      <c r="I22" s="38" t="str">
        <f>IF(Table6[[#This Row],[RISK]]&gt;0,"WIN","LOSE")</f>
        <v>WIN</v>
      </c>
      <c r="J22" s="37">
        <v>0.08</v>
      </c>
      <c r="K22" s="19">
        <f t="shared" si="0"/>
        <v>0.51</v>
      </c>
      <c r="L22" s="14">
        <f t="shared" si="1"/>
        <v>291171.46217190241</v>
      </c>
      <c r="M22" s="14">
        <f t="shared" si="2"/>
        <v>314465.17914565461</v>
      </c>
    </row>
    <row r="23" spans="1:13">
      <c r="A23" s="15" t="s">
        <v>8</v>
      </c>
      <c r="B23" s="15">
        <v>15</v>
      </c>
      <c r="C23" s="15" t="s">
        <v>9</v>
      </c>
      <c r="D23" s="15">
        <v>1.4615</v>
      </c>
      <c r="E23" s="15"/>
      <c r="F23" s="15"/>
      <c r="G23" s="15"/>
      <c r="H23" s="15">
        <v>28</v>
      </c>
      <c r="I23" s="38" t="str">
        <f>IF(Table6[[#This Row],[RISK]]&gt;0,"WIN","LOSE")</f>
        <v>LOSE</v>
      </c>
      <c r="J23" s="37">
        <v>-0.03</v>
      </c>
      <c r="K23" s="19">
        <f t="shared" si="0"/>
        <v>0.48</v>
      </c>
      <c r="L23" s="14">
        <f t="shared" si="1"/>
        <v>314465.17914565461</v>
      </c>
      <c r="M23" s="14">
        <f t="shared" si="2"/>
        <v>305031.22377128497</v>
      </c>
    </row>
    <row r="24" spans="1:13">
      <c r="A24" s="15" t="s">
        <v>8</v>
      </c>
      <c r="B24" s="15">
        <v>16</v>
      </c>
      <c r="C24" s="15" t="s">
        <v>10</v>
      </c>
      <c r="D24" s="15">
        <v>1.4621</v>
      </c>
      <c r="E24" s="15">
        <v>5</v>
      </c>
      <c r="F24" s="15">
        <v>10</v>
      </c>
      <c r="G24" s="15"/>
      <c r="H24" s="15"/>
      <c r="I24" s="38" t="str">
        <f>IF(Table6[[#This Row],[RISK]]&gt;0,"WIN","LOSE")</f>
        <v>WIN</v>
      </c>
      <c r="J24" s="37">
        <v>0.03</v>
      </c>
      <c r="K24" s="19">
        <f t="shared" si="0"/>
        <v>0.51</v>
      </c>
      <c r="L24" s="14">
        <f t="shared" si="1"/>
        <v>305031.22377128497</v>
      </c>
      <c r="M24" s="14">
        <f t="shared" si="2"/>
        <v>314182.16048442351</v>
      </c>
    </row>
    <row r="25" spans="1:13">
      <c r="A25" s="15" t="s">
        <v>8</v>
      </c>
      <c r="B25" s="15">
        <v>16</v>
      </c>
      <c r="C25" s="15" t="s">
        <v>10</v>
      </c>
      <c r="D25" s="15">
        <v>1.4612000000000001</v>
      </c>
      <c r="E25" s="15">
        <v>20</v>
      </c>
      <c r="F25" s="15">
        <v>40</v>
      </c>
      <c r="G25" s="15"/>
      <c r="H25" s="15"/>
      <c r="I25" s="38" t="str">
        <f>IF(Table6[[#This Row],[RISK]]&gt;0,"WIN","LOSE")</f>
        <v>WIN</v>
      </c>
      <c r="J25" s="37">
        <v>0.03</v>
      </c>
      <c r="K25" s="19">
        <f t="shared" si="0"/>
        <v>0.54</v>
      </c>
      <c r="L25" s="14">
        <f t="shared" si="1"/>
        <v>314182.16048442351</v>
      </c>
      <c r="M25" s="14">
        <f t="shared" si="2"/>
        <v>323607.62529895623</v>
      </c>
    </row>
    <row r="26" spans="1:13">
      <c r="A26" s="15" t="s">
        <v>8</v>
      </c>
      <c r="B26" s="15">
        <v>19</v>
      </c>
      <c r="C26" s="15" t="s">
        <v>10</v>
      </c>
      <c r="D26" s="15">
        <v>1.4646999999999999</v>
      </c>
      <c r="E26" s="15">
        <v>14</v>
      </c>
      <c r="F26" s="15">
        <v>28</v>
      </c>
      <c r="G26" s="15"/>
      <c r="H26" s="15"/>
      <c r="I26" s="38" t="str">
        <f>IF(Table6[[#This Row],[RISK]]&gt;0,"WIN","LOSE")</f>
        <v>WIN</v>
      </c>
      <c r="J26" s="37">
        <v>0.03</v>
      </c>
      <c r="K26" s="19">
        <f t="shared" si="0"/>
        <v>0.57000000000000006</v>
      </c>
      <c r="L26" s="14">
        <f t="shared" si="1"/>
        <v>323607.62529895623</v>
      </c>
      <c r="M26" s="14">
        <f t="shared" si="2"/>
        <v>333315.85405792494</v>
      </c>
    </row>
    <row r="27" spans="1:13">
      <c r="A27" s="15" t="s">
        <v>8</v>
      </c>
      <c r="B27" s="15">
        <v>20</v>
      </c>
      <c r="C27" s="15" t="s">
        <v>10</v>
      </c>
      <c r="D27" s="15">
        <v>1.4711000000000001</v>
      </c>
      <c r="E27" s="15">
        <v>25</v>
      </c>
      <c r="F27" s="15">
        <v>50</v>
      </c>
      <c r="G27" s="15">
        <v>75</v>
      </c>
      <c r="H27" s="15"/>
      <c r="I27" s="38" t="str">
        <f>IF(Table6[[#This Row],[RISK]]&gt;0,"WIN","LOSE")</f>
        <v>WIN</v>
      </c>
      <c r="J27" s="37">
        <v>0.06</v>
      </c>
      <c r="K27" s="19">
        <f t="shared" si="0"/>
        <v>0.63000000000000012</v>
      </c>
      <c r="L27" s="14">
        <f t="shared" si="1"/>
        <v>333315.85405792494</v>
      </c>
      <c r="M27" s="14">
        <f t="shared" si="2"/>
        <v>353314.80530140043</v>
      </c>
    </row>
    <row r="28" spans="1:13">
      <c r="A28" s="15" t="s">
        <v>8</v>
      </c>
      <c r="B28" s="15">
        <v>21</v>
      </c>
      <c r="C28" s="15" t="s">
        <v>9</v>
      </c>
      <c r="D28" s="15">
        <v>1.4813000000000001</v>
      </c>
      <c r="E28" s="15">
        <v>26</v>
      </c>
      <c r="F28" s="15"/>
      <c r="G28" s="15"/>
      <c r="H28" s="15"/>
      <c r="I28" s="38" t="str">
        <f>IF(Table6[[#This Row],[RISK]]&gt;0,"WIN","LOSE")</f>
        <v>WIN</v>
      </c>
      <c r="J28" s="37">
        <v>0.01</v>
      </c>
      <c r="K28" s="19">
        <f t="shared" si="0"/>
        <v>0.64000000000000012</v>
      </c>
      <c r="L28" s="14">
        <f t="shared" si="1"/>
        <v>353314.80530140043</v>
      </c>
      <c r="M28" s="14">
        <f t="shared" si="2"/>
        <v>356847.95335441444</v>
      </c>
    </row>
    <row r="29" spans="1:13">
      <c r="A29" s="15" t="s">
        <v>8</v>
      </c>
      <c r="B29" s="15">
        <v>21</v>
      </c>
      <c r="C29" s="15" t="s">
        <v>10</v>
      </c>
      <c r="D29" s="15">
        <v>1.4809000000000001</v>
      </c>
      <c r="E29" s="15">
        <v>17</v>
      </c>
      <c r="F29" s="15">
        <v>34</v>
      </c>
      <c r="G29" s="15">
        <v>51</v>
      </c>
      <c r="H29" s="15"/>
      <c r="I29" s="38" t="str">
        <f>IF(Table6[[#This Row],[RISK]]&gt;0,"WIN","LOSE")</f>
        <v>WIN</v>
      </c>
      <c r="J29" s="37">
        <v>0.06</v>
      </c>
      <c r="K29" s="19">
        <f t="shared" si="0"/>
        <v>0.70000000000000018</v>
      </c>
      <c r="L29" s="14">
        <f t="shared" si="1"/>
        <v>356847.95335441444</v>
      </c>
      <c r="M29" s="14">
        <f t="shared" si="2"/>
        <v>378258.83055567928</v>
      </c>
    </row>
    <row r="30" spans="1:13">
      <c r="A30" s="15" t="s">
        <v>8</v>
      </c>
      <c r="B30" s="15">
        <v>22</v>
      </c>
      <c r="C30" s="15" t="s">
        <v>9</v>
      </c>
      <c r="D30" s="15">
        <v>1.4834000000000001</v>
      </c>
      <c r="E30" s="15"/>
      <c r="F30" s="15"/>
      <c r="G30" s="15"/>
      <c r="H30" s="15">
        <v>13</v>
      </c>
      <c r="I30" s="38" t="str">
        <f>IF(Table6[[#This Row],[RISK]]&gt;0,"WIN","LOSE")</f>
        <v>LOSE</v>
      </c>
      <c r="J30" s="37">
        <v>-0.03</v>
      </c>
      <c r="K30" s="19">
        <f t="shared" si="0"/>
        <v>0.67000000000000015</v>
      </c>
      <c r="L30" s="14">
        <f t="shared" si="1"/>
        <v>378258.83055567928</v>
      </c>
      <c r="M30" s="14">
        <f t="shared" si="2"/>
        <v>366911.06563900888</v>
      </c>
    </row>
    <row r="31" spans="1:13">
      <c r="A31" s="15" t="s">
        <v>8</v>
      </c>
      <c r="B31" s="15">
        <v>23</v>
      </c>
      <c r="C31" s="15" t="s">
        <v>9</v>
      </c>
      <c r="D31" s="15">
        <v>1.4871000000000001</v>
      </c>
      <c r="E31" s="15">
        <v>25</v>
      </c>
      <c r="F31" s="15">
        <v>50</v>
      </c>
      <c r="G31" s="15">
        <v>75</v>
      </c>
      <c r="H31" s="15"/>
      <c r="I31" s="38" t="str">
        <f>IF(Table6[[#This Row],[RISK]]&gt;0,"WIN","LOSE")</f>
        <v>WIN</v>
      </c>
      <c r="J31" s="37">
        <v>0.06</v>
      </c>
      <c r="K31" s="19">
        <f t="shared" si="0"/>
        <v>0.7300000000000002</v>
      </c>
      <c r="L31" s="14">
        <f t="shared" si="1"/>
        <v>366911.06563900888</v>
      </c>
      <c r="M31" s="14">
        <f t="shared" si="2"/>
        <v>388925.72957734944</v>
      </c>
    </row>
    <row r="32" spans="1:13">
      <c r="A32" s="15" t="s">
        <v>8</v>
      </c>
      <c r="B32" s="15">
        <v>23</v>
      </c>
      <c r="C32" s="15" t="s">
        <v>10</v>
      </c>
      <c r="D32" s="15">
        <v>1.4807999999999999</v>
      </c>
      <c r="E32" s="15">
        <v>21</v>
      </c>
      <c r="F32" s="15"/>
      <c r="G32" s="15"/>
      <c r="H32" s="15"/>
      <c r="I32" s="38" t="str">
        <f>IF(Table6[[#This Row],[RISK]]&gt;0,"WIN","LOSE")</f>
        <v>WIN</v>
      </c>
      <c r="J32" s="37">
        <v>0.01</v>
      </c>
      <c r="K32" s="19">
        <f t="shared" si="0"/>
        <v>0.74000000000000021</v>
      </c>
      <c r="L32" s="14">
        <f t="shared" si="1"/>
        <v>388925.72957734944</v>
      </c>
      <c r="M32" s="14">
        <f t="shared" si="2"/>
        <v>392814.98687312292</v>
      </c>
    </row>
    <row r="33" spans="1:13">
      <c r="A33" s="15" t="s">
        <v>8</v>
      </c>
      <c r="B33" s="15">
        <v>25</v>
      </c>
      <c r="C33" s="15" t="s">
        <v>9</v>
      </c>
      <c r="D33" s="15">
        <v>1.4810000000000001</v>
      </c>
      <c r="E33" s="15"/>
      <c r="F33" s="15"/>
      <c r="G33" s="15"/>
      <c r="H33" s="15">
        <v>17</v>
      </c>
      <c r="I33" s="38" t="str">
        <f>IF(Table6[[#This Row],[RISK]]&gt;0,"WIN","LOSE")</f>
        <v>LOSE</v>
      </c>
      <c r="J33" s="37">
        <v>-0.03</v>
      </c>
      <c r="K33" s="19">
        <f t="shared" si="0"/>
        <v>0.71000000000000019</v>
      </c>
      <c r="L33" s="14">
        <f t="shared" si="1"/>
        <v>392814.98687312292</v>
      </c>
      <c r="M33" s="14">
        <f t="shared" si="2"/>
        <v>381030.53726692923</v>
      </c>
    </row>
    <row r="34" spans="1:13">
      <c r="A34" s="15" t="s">
        <v>8</v>
      </c>
      <c r="B34" s="15">
        <v>25</v>
      </c>
      <c r="C34" s="15" t="s">
        <v>10</v>
      </c>
      <c r="D34" s="15">
        <v>1.4837</v>
      </c>
      <c r="E34" s="15">
        <v>21</v>
      </c>
      <c r="F34" s="15">
        <v>42</v>
      </c>
      <c r="G34" s="15"/>
      <c r="H34" s="15"/>
      <c r="I34" s="38" t="str">
        <f>IF(Table6[[#This Row],[RISK]]&gt;0,"WIN","LOSE")</f>
        <v>WIN</v>
      </c>
      <c r="J34" s="37">
        <v>0.03</v>
      </c>
      <c r="K34" s="19">
        <f t="shared" si="0"/>
        <v>0.74000000000000021</v>
      </c>
      <c r="L34" s="14">
        <f t="shared" si="1"/>
        <v>381030.53726692923</v>
      </c>
      <c r="M34" s="14">
        <f t="shared" si="2"/>
        <v>392461.45338493708</v>
      </c>
    </row>
    <row r="35" spans="1:13">
      <c r="A35" s="15" t="s">
        <v>8</v>
      </c>
      <c r="B35" s="15">
        <v>25</v>
      </c>
      <c r="C35" s="15" t="s">
        <v>10</v>
      </c>
      <c r="D35" s="15">
        <v>1.4872000000000001</v>
      </c>
      <c r="E35" s="15"/>
      <c r="F35" s="15"/>
      <c r="G35" s="15"/>
      <c r="H35" s="15">
        <v>17</v>
      </c>
      <c r="I35" s="38" t="str">
        <f>IF(Table6[[#This Row],[RISK]]&gt;0,"WIN","LOSE")</f>
        <v>LOSE</v>
      </c>
      <c r="J35" s="37">
        <v>-0.03</v>
      </c>
      <c r="K35" s="19">
        <f t="shared" si="0"/>
        <v>0.71000000000000019</v>
      </c>
      <c r="L35" s="14">
        <f t="shared" si="1"/>
        <v>392461.45338493708</v>
      </c>
      <c r="M35" s="14">
        <f t="shared" si="2"/>
        <v>380687.60978338897</v>
      </c>
    </row>
    <row r="36" spans="1:13">
      <c r="A36" s="15" t="s">
        <v>8</v>
      </c>
      <c r="B36" s="15">
        <v>26</v>
      </c>
      <c r="C36" s="15" t="s">
        <v>9</v>
      </c>
      <c r="D36" s="15">
        <v>1.4847999999999999</v>
      </c>
      <c r="E36" s="15">
        <v>16</v>
      </c>
      <c r="F36" s="15"/>
      <c r="G36" s="15"/>
      <c r="H36" s="15"/>
      <c r="I36" s="38" t="str">
        <f>IF(Table6[[#This Row],[RISK]]&gt;0,"WIN","LOSE")</f>
        <v>WIN</v>
      </c>
      <c r="J36" s="37">
        <v>0.01</v>
      </c>
      <c r="K36" s="19">
        <f t="shared" si="0"/>
        <v>0.7200000000000002</v>
      </c>
      <c r="L36" s="14">
        <f t="shared" si="1"/>
        <v>380687.60978338897</v>
      </c>
      <c r="M36" s="14">
        <f t="shared" si="2"/>
        <v>384494.48588122288</v>
      </c>
    </row>
    <row r="37" spans="1:13">
      <c r="A37" s="15" t="s">
        <v>8</v>
      </c>
      <c r="B37" s="15">
        <v>26</v>
      </c>
      <c r="C37" s="15" t="s">
        <v>10</v>
      </c>
      <c r="D37" s="15">
        <v>1.4847999999999999</v>
      </c>
      <c r="E37" s="15">
        <v>19</v>
      </c>
      <c r="F37" s="15"/>
      <c r="G37" s="15"/>
      <c r="H37" s="15"/>
      <c r="I37" s="38" t="str">
        <f>IF(Table6[[#This Row],[RISK]]&gt;0,"WIN","LOSE")</f>
        <v>WIN</v>
      </c>
      <c r="J37" s="37">
        <v>0.01</v>
      </c>
      <c r="K37" s="19">
        <f t="shared" si="0"/>
        <v>0.7300000000000002</v>
      </c>
      <c r="L37" s="14">
        <f t="shared" si="1"/>
        <v>384494.48588122288</v>
      </c>
      <c r="M37" s="14">
        <f t="shared" si="2"/>
        <v>388339.43074003508</v>
      </c>
    </row>
    <row r="38" spans="1:13">
      <c r="A38" s="15" t="s">
        <v>8</v>
      </c>
      <c r="B38" s="15">
        <v>27</v>
      </c>
      <c r="C38" s="15" t="s">
        <v>9</v>
      </c>
      <c r="D38" s="15">
        <v>1.4858</v>
      </c>
      <c r="E38" s="15">
        <v>10</v>
      </c>
      <c r="F38" s="15"/>
      <c r="G38" s="15"/>
      <c r="H38" s="15"/>
      <c r="I38" s="38" t="str">
        <f>IF(Table6[[#This Row],[RISK]]&gt;0,"WIN","LOSE")</f>
        <v>WIN</v>
      </c>
      <c r="J38" s="37">
        <v>0.01</v>
      </c>
      <c r="K38" s="19">
        <f t="shared" si="0"/>
        <v>0.74000000000000021</v>
      </c>
      <c r="L38" s="14">
        <f t="shared" si="1"/>
        <v>388339.43074003508</v>
      </c>
      <c r="M38" s="14">
        <f t="shared" si="2"/>
        <v>392222.82504743541</v>
      </c>
    </row>
    <row r="39" spans="1:13">
      <c r="A39" s="15" t="s">
        <v>8</v>
      </c>
      <c r="B39" s="15">
        <v>27</v>
      </c>
      <c r="C39" s="15" t="s">
        <v>10</v>
      </c>
      <c r="D39" s="15">
        <v>1.4842</v>
      </c>
      <c r="E39" s="15">
        <v>18</v>
      </c>
      <c r="F39" s="15">
        <v>36</v>
      </c>
      <c r="G39" s="15">
        <v>54</v>
      </c>
      <c r="H39" s="15"/>
      <c r="I39" s="38" t="str">
        <f>IF(Table6[[#This Row],[RISK]]&gt;0,"WIN","LOSE")</f>
        <v>WIN</v>
      </c>
      <c r="J39" s="37">
        <v>0.06</v>
      </c>
      <c r="K39" s="19">
        <f t="shared" si="0"/>
        <v>0.80000000000000027</v>
      </c>
      <c r="L39" s="14">
        <f t="shared" si="1"/>
        <v>392222.82504743541</v>
      </c>
      <c r="M39" s="14">
        <f t="shared" si="2"/>
        <v>415756.19455028151</v>
      </c>
    </row>
    <row r="40" spans="1:13">
      <c r="A40" s="15" t="s">
        <v>8</v>
      </c>
      <c r="B40" s="15">
        <v>28</v>
      </c>
      <c r="C40" s="15" t="s">
        <v>9</v>
      </c>
      <c r="D40" s="15">
        <v>1.4815</v>
      </c>
      <c r="E40" s="15">
        <v>9</v>
      </c>
      <c r="F40" s="15">
        <v>18</v>
      </c>
      <c r="G40" s="15">
        <v>81</v>
      </c>
      <c r="H40" s="15"/>
      <c r="I40" s="38" t="str">
        <f>IF(Table6[[#This Row],[RISK]]&gt;0,"WIN","LOSE")</f>
        <v>WIN</v>
      </c>
      <c r="J40" s="37">
        <v>0.12</v>
      </c>
      <c r="K40" s="19">
        <f t="shared" si="0"/>
        <v>0.92000000000000026</v>
      </c>
      <c r="L40" s="14">
        <f t="shared" si="1"/>
        <v>415756.19455028151</v>
      </c>
      <c r="M40" s="14">
        <f t="shared" si="2"/>
        <v>465646.9378963153</v>
      </c>
    </row>
    <row r="41" spans="1:13">
      <c r="A41" s="15" t="s">
        <v>8</v>
      </c>
      <c r="B41" s="15">
        <v>28</v>
      </c>
      <c r="C41" s="15" t="s">
        <v>10</v>
      </c>
      <c r="D41" s="15">
        <v>1.476</v>
      </c>
      <c r="E41" s="15">
        <v>20</v>
      </c>
      <c r="F41" s="15">
        <v>40</v>
      </c>
      <c r="G41" s="15">
        <v>60</v>
      </c>
      <c r="H41" s="15"/>
      <c r="I41" s="38" t="str">
        <f>IF(Table6[[#This Row],[RISK]]&gt;0,"WIN","LOSE")</f>
        <v>WIN</v>
      </c>
      <c r="J41" s="37">
        <v>0.06</v>
      </c>
      <c r="K41" s="19">
        <f t="shared" si="0"/>
        <v>0.9800000000000002</v>
      </c>
      <c r="L41" s="14">
        <f t="shared" si="1"/>
        <v>465646.9378963153</v>
      </c>
      <c r="M41" s="14">
        <f t="shared" si="2"/>
        <v>493585.75417009421</v>
      </c>
    </row>
    <row r="42" spans="1:13">
      <c r="A42" s="15" t="s">
        <v>8</v>
      </c>
      <c r="B42" s="15">
        <v>29</v>
      </c>
      <c r="C42" s="15" t="s">
        <v>9</v>
      </c>
      <c r="D42" s="15">
        <v>1.4797</v>
      </c>
      <c r="E42" s="15"/>
      <c r="F42" s="15"/>
      <c r="G42" s="15"/>
      <c r="H42" s="15">
        <v>25</v>
      </c>
      <c r="I42" s="38" t="str">
        <f>IF(Table6[[#This Row],[RISK]]&gt;0,"WIN","LOSE")</f>
        <v>LOSE</v>
      </c>
      <c r="J42" s="37">
        <v>-0.03</v>
      </c>
      <c r="K42" s="19">
        <f t="shared" si="0"/>
        <v>0.95000000000000018</v>
      </c>
      <c r="L42" s="14">
        <f t="shared" si="1"/>
        <v>493585.75417009421</v>
      </c>
      <c r="M42" s="14">
        <f t="shared" si="2"/>
        <v>478778.18154499138</v>
      </c>
    </row>
    <row r="43" spans="1:13">
      <c r="A43" s="15" t="s">
        <v>8</v>
      </c>
      <c r="B43" s="15">
        <v>29</v>
      </c>
      <c r="C43" s="15" t="s">
        <v>9</v>
      </c>
      <c r="D43" s="15">
        <v>1.4475</v>
      </c>
      <c r="E43" s="15">
        <v>20</v>
      </c>
      <c r="F43" s="15">
        <v>40</v>
      </c>
      <c r="G43" s="15"/>
      <c r="H43" s="15"/>
      <c r="I43" s="38" t="str">
        <f>IF(Table6[[#This Row],[RISK]]&gt;0,"WIN","LOSE")</f>
        <v>WIN</v>
      </c>
      <c r="J43" s="37">
        <v>0.03</v>
      </c>
      <c r="K43" s="19">
        <f t="shared" si="0"/>
        <v>0.9800000000000002</v>
      </c>
      <c r="L43" s="14">
        <f t="shared" si="1"/>
        <v>478778.18154499138</v>
      </c>
      <c r="M43" s="14">
        <f t="shared" si="2"/>
        <v>493141.52699134115</v>
      </c>
    </row>
    <row r="44" spans="1:13">
      <c r="A44" s="15" t="s">
        <v>8</v>
      </c>
      <c r="B44" s="15">
        <v>30</v>
      </c>
      <c r="C44" s="15" t="s">
        <v>9</v>
      </c>
      <c r="D44" s="15">
        <v>1.4736</v>
      </c>
      <c r="E44" s="15"/>
      <c r="F44" s="15"/>
      <c r="G44" s="15"/>
      <c r="H44" s="15">
        <v>16</v>
      </c>
      <c r="I44" s="38" t="str">
        <f>IF(Table6[[#This Row],[RISK]]&gt;0,"WIN","LOSE")</f>
        <v>LOSE</v>
      </c>
      <c r="J44" s="37">
        <v>-0.03</v>
      </c>
      <c r="K44" s="19">
        <f t="shared" si="0"/>
        <v>0.95000000000000018</v>
      </c>
      <c r="L44" s="14">
        <f t="shared" si="1"/>
        <v>493141.52699134115</v>
      </c>
      <c r="M44" s="14">
        <f t="shared" si="2"/>
        <v>478347.28118160093</v>
      </c>
    </row>
    <row r="45" spans="1:13">
      <c r="A45" s="15" t="s">
        <v>8</v>
      </c>
      <c r="B45" s="15">
        <v>30</v>
      </c>
      <c r="C45" s="15" t="s">
        <v>10</v>
      </c>
      <c r="D45" s="15">
        <v>1.4749000000000001</v>
      </c>
      <c r="E45" s="15"/>
      <c r="F45" s="15"/>
      <c r="G45" s="15"/>
      <c r="H45" s="15">
        <v>13</v>
      </c>
      <c r="I45" s="38" t="str">
        <f>IF(Table6[[#This Row],[RISK]]&gt;0,"WIN","LOSE")</f>
        <v>LOSE</v>
      </c>
      <c r="J45" s="37">
        <v>-0.03</v>
      </c>
      <c r="K45" s="19">
        <f t="shared" si="0"/>
        <v>0.92000000000000015</v>
      </c>
      <c r="L45" s="14">
        <f t="shared" si="1"/>
        <v>478347.28118160093</v>
      </c>
      <c r="M45" s="14">
        <f t="shared" si="2"/>
        <v>463996.86274615291</v>
      </c>
    </row>
    <row r="46" spans="1:13">
      <c r="A46" s="15" t="s">
        <v>8</v>
      </c>
      <c r="B46" s="15">
        <v>30</v>
      </c>
      <c r="C46" s="15" t="s">
        <v>9</v>
      </c>
      <c r="D46" s="15">
        <v>1.4746999999999999</v>
      </c>
      <c r="E46" s="15"/>
      <c r="F46" s="15"/>
      <c r="G46" s="15"/>
      <c r="H46" s="15">
        <v>12</v>
      </c>
      <c r="I46" s="38" t="str">
        <f>IF(Table6[[#This Row],[RISK]]&gt;0,"WIN","LOSE")</f>
        <v>LOSE</v>
      </c>
      <c r="J46" s="37">
        <v>-0.03</v>
      </c>
      <c r="K46" s="19">
        <f t="shared" si="0"/>
        <v>0.89000000000000012</v>
      </c>
      <c r="L46" s="14">
        <f t="shared" si="1"/>
        <v>463996.86274615291</v>
      </c>
      <c r="M46" s="14">
        <f t="shared" si="2"/>
        <v>450076.95686376834</v>
      </c>
    </row>
    <row r="47" spans="1:13">
      <c r="A47" s="15" t="s">
        <v>8</v>
      </c>
      <c r="B47" s="15">
        <v>30</v>
      </c>
      <c r="C47" s="15" t="s">
        <v>10</v>
      </c>
      <c r="D47" s="15">
        <v>1.4765999999999999</v>
      </c>
      <c r="E47" s="15"/>
      <c r="F47" s="15"/>
      <c r="G47" s="15"/>
      <c r="H47" s="15">
        <v>11</v>
      </c>
      <c r="I47" s="38" t="str">
        <f>IF(Table6[[#This Row],[RISK]]&gt;0,"WIN","LOSE")</f>
        <v>LOSE</v>
      </c>
      <c r="J47" s="37">
        <v>-0.03</v>
      </c>
      <c r="K47" s="19">
        <f t="shared" si="0"/>
        <v>0.8600000000000001</v>
      </c>
      <c r="L47" s="14">
        <f t="shared" si="1"/>
        <v>450076.95686376834</v>
      </c>
      <c r="M47" s="14">
        <f t="shared" si="2"/>
        <v>436574.64815785526</v>
      </c>
    </row>
    <row r="48" spans="1:13">
      <c r="A48" s="15" t="s">
        <v>8</v>
      </c>
      <c r="B48" s="15">
        <v>30</v>
      </c>
      <c r="C48" s="15" t="s">
        <v>9</v>
      </c>
      <c r="D48" s="15">
        <v>1.4725999999999999</v>
      </c>
      <c r="E48" s="15">
        <v>19</v>
      </c>
      <c r="F48" s="15">
        <v>38</v>
      </c>
      <c r="G48" s="15">
        <v>76</v>
      </c>
      <c r="H48" s="15"/>
      <c r="I48" s="38" t="str">
        <f>IF(Table6[[#This Row],[RISK]]&gt;0,"WIN","LOSE")</f>
        <v>WIN</v>
      </c>
      <c r="J48" s="37">
        <v>7.0000000000000007E-2</v>
      </c>
      <c r="K48" s="19">
        <f t="shared" si="0"/>
        <v>0.93000000000000016</v>
      </c>
      <c r="L48" s="14">
        <f t="shared" si="1"/>
        <v>436574.64815785526</v>
      </c>
      <c r="M48" s="14">
        <f t="shared" si="2"/>
        <v>467134.87352890515</v>
      </c>
    </row>
    <row r="49" spans="1:13" s="22" customFormat="1">
      <c r="A49" s="15"/>
      <c r="B49" s="15"/>
      <c r="C49" s="15"/>
      <c r="D49" s="15"/>
      <c r="E49" s="15"/>
      <c r="F49" s="15"/>
      <c r="G49" s="15"/>
      <c r="H49" s="15"/>
      <c r="I49" s="38" t="str">
        <f>IF(Table6[[#This Row],[RISK]]&gt;0,"WIN","LOSE")</f>
        <v>LOSE</v>
      </c>
      <c r="J49" s="37"/>
      <c r="K49" s="19"/>
      <c r="L49" s="14"/>
      <c r="M49" s="14"/>
    </row>
    <row r="50" spans="1:13">
      <c r="A50" s="15"/>
      <c r="B50" s="15"/>
      <c r="C50" s="15"/>
      <c r="D50" s="15" t="s">
        <v>13</v>
      </c>
      <c r="E50" s="15">
        <f>SUM(E2:E49)</f>
        <v>520</v>
      </c>
      <c r="F50" s="15">
        <f>SUM(F2:F49)</f>
        <v>708</v>
      </c>
      <c r="G50" s="15">
        <f>SUM(G2:G49)</f>
        <v>887</v>
      </c>
      <c r="H50" s="15">
        <f>SUM(H2:H49)*3</f>
        <v>879</v>
      </c>
      <c r="I50" s="38" t="str">
        <f>IF(Table6[[#This Row],[RISK]]&gt;0,"WIN","LOSE")</f>
        <v>LOSE</v>
      </c>
      <c r="J50" s="37"/>
      <c r="K50" s="19"/>
      <c r="L50" s="14"/>
      <c r="M50" s="14"/>
    </row>
    <row r="51" spans="1:13">
      <c r="A51" s="15"/>
      <c r="B51" s="15"/>
      <c r="C51" s="15"/>
      <c r="D51" s="15" t="s">
        <v>18</v>
      </c>
      <c r="E51" s="15">
        <f>E50+F50+G50-H50</f>
        <v>1236</v>
      </c>
      <c r="F51" s="15"/>
      <c r="G51" s="15"/>
      <c r="H51" s="15"/>
      <c r="I51" s="38" t="str">
        <f>IF(Table6[[#This Row],[RISK]]&gt;0,"WIN","LOSE")</f>
        <v>LOSE</v>
      </c>
      <c r="J51" s="37"/>
      <c r="K51" s="19"/>
      <c r="L51" s="14"/>
      <c r="M51" s="14"/>
    </row>
    <row r="52" spans="1:13">
      <c r="A52" s="15"/>
      <c r="B52" s="15"/>
      <c r="C52" s="15"/>
      <c r="D52" s="15" t="s">
        <v>19</v>
      </c>
      <c r="E52" s="15">
        <v>31</v>
      </c>
      <c r="F52" s="15"/>
      <c r="G52" s="15"/>
      <c r="H52" s="15"/>
      <c r="I52" s="38" t="str">
        <f>IF(Table6[[#This Row],[RISK]]&gt;0,"WIN","LOSE")</f>
        <v>LOSE</v>
      </c>
      <c r="J52" s="37"/>
      <c r="K52" s="19"/>
      <c r="L52" s="14"/>
      <c r="M52" s="14"/>
    </row>
    <row r="53" spans="1:13">
      <c r="A53" s="15"/>
      <c r="B53" s="15"/>
      <c r="C53" s="15"/>
      <c r="D53" s="15" t="s">
        <v>20</v>
      </c>
      <c r="E53" s="15">
        <v>16</v>
      </c>
      <c r="F53" s="15"/>
      <c r="G53" s="15"/>
      <c r="H53" s="15"/>
      <c r="I53" s="38" t="str">
        <f>IF(Table6[[#This Row],[RISK]]&gt;0,"WIN","LOSE")</f>
        <v>LOSE</v>
      </c>
      <c r="J53" s="37"/>
      <c r="K53" s="19"/>
      <c r="L53" s="14"/>
      <c r="M53" s="14"/>
    </row>
    <row r="54" spans="1:13">
      <c r="A54" s="35"/>
      <c r="B54" s="35"/>
      <c r="C54" s="35"/>
      <c r="D54" s="35" t="s">
        <v>23</v>
      </c>
      <c r="E54" s="35"/>
      <c r="F54" s="36">
        <v>0.93</v>
      </c>
      <c r="G54" s="36"/>
      <c r="H54" s="36"/>
      <c r="I54" s="65" t="str">
        <f>IF(Table6[[#This Row],[RISK]]&gt;0,"WIN","LOSE")</f>
        <v>LOSE</v>
      </c>
      <c r="J54" s="43"/>
      <c r="K54" s="33"/>
      <c r="L54" s="34"/>
      <c r="M54" s="34"/>
    </row>
    <row r="55" spans="1:13">
      <c r="A55" s="35"/>
      <c r="B55" s="35"/>
      <c r="C55" s="35"/>
      <c r="D55" s="64" t="s">
        <v>286</v>
      </c>
      <c r="E55" s="33">
        <f>E52/(E53+E52)</f>
        <v>0.65957446808510634</v>
      </c>
      <c r="F55" s="35"/>
      <c r="G55" s="35"/>
      <c r="H55" s="35"/>
      <c r="I55" s="65" t="str">
        <f>IF(Table6[[#This Row],[RISK]]&gt;0,"WIN","LOSE")</f>
        <v>LOSE</v>
      </c>
      <c r="J55" s="66"/>
      <c r="K55" s="33"/>
      <c r="L55" s="34"/>
      <c r="M55" s="34"/>
    </row>
    <row r="56" spans="1:13">
      <c r="K56" s="23"/>
    </row>
    <row r="57" spans="1:13">
      <c r="K57" s="23"/>
    </row>
    <row r="58" spans="1:13">
      <c r="K58" s="23"/>
    </row>
    <row r="59" spans="1:13">
      <c r="K59" s="23"/>
    </row>
    <row r="60" spans="1:13">
      <c r="K60" s="23"/>
    </row>
    <row r="61" spans="1:13">
      <c r="K61" s="23"/>
    </row>
    <row r="62" spans="1:13">
      <c r="K62" s="23"/>
    </row>
    <row r="63" spans="1:13">
      <c r="K63" s="23"/>
    </row>
    <row r="64" spans="1:13">
      <c r="K64" s="23"/>
    </row>
    <row r="65" spans="11:11">
      <c r="K65" s="23"/>
    </row>
    <row r="66" spans="11:11">
      <c r="K66" s="23"/>
    </row>
    <row r="67" spans="11:11">
      <c r="K67" s="23"/>
    </row>
    <row r="68" spans="11:11">
      <c r="K68" s="23"/>
    </row>
    <row r="69" spans="11:11">
      <c r="K69" s="23"/>
    </row>
    <row r="70" spans="11:11">
      <c r="K70" s="23"/>
    </row>
    <row r="71" spans="11:11">
      <c r="K71" s="23"/>
    </row>
    <row r="72" spans="11:11">
      <c r="K72" s="23"/>
    </row>
    <row r="73" spans="11:11">
      <c r="K73" s="23"/>
    </row>
    <row r="74" spans="11:11">
      <c r="K74" s="23"/>
    </row>
    <row r="75" spans="11:11">
      <c r="K75" s="23"/>
    </row>
    <row r="76" spans="11:11">
      <c r="K76" s="23"/>
    </row>
    <row r="77" spans="11:11">
      <c r="K77" s="23"/>
    </row>
    <row r="78" spans="11:11">
      <c r="K78" s="23"/>
    </row>
    <row r="79" spans="11:11">
      <c r="K79" s="23"/>
    </row>
    <row r="80" spans="11:11">
      <c r="K80" s="23"/>
    </row>
    <row r="81" spans="11:11">
      <c r="K81" s="23"/>
    </row>
    <row r="82" spans="11:11">
      <c r="K82" s="23"/>
    </row>
    <row r="83" spans="11:11">
      <c r="K83" s="23"/>
    </row>
    <row r="84" spans="11:11">
      <c r="K84" s="23"/>
    </row>
    <row r="85" spans="11:11">
      <c r="K85" s="23"/>
    </row>
    <row r="86" spans="11:11">
      <c r="K86" s="23"/>
    </row>
    <row r="87" spans="11:11">
      <c r="K87" s="23"/>
    </row>
    <row r="88" spans="11:11">
      <c r="K88" s="23"/>
    </row>
    <row r="89" spans="11:11">
      <c r="K89" s="23"/>
    </row>
    <row r="90" spans="11:11">
      <c r="K90" s="23"/>
    </row>
    <row r="91" spans="11:11">
      <c r="K91" s="23"/>
    </row>
    <row r="92" spans="11:11">
      <c r="K92" s="23"/>
    </row>
    <row r="93" spans="11:11">
      <c r="K93" s="23"/>
    </row>
    <row r="94" spans="11:11">
      <c r="K94" s="23"/>
    </row>
    <row r="95" spans="11:11">
      <c r="K95" s="23"/>
    </row>
    <row r="96" spans="11:11">
      <c r="K96" s="23"/>
    </row>
    <row r="97" spans="11:11">
      <c r="K97" s="23"/>
    </row>
    <row r="98" spans="11:11">
      <c r="K98" s="23"/>
    </row>
    <row r="99" spans="11:11">
      <c r="K99" s="23"/>
    </row>
    <row r="100" spans="11:11">
      <c r="K100" s="23"/>
    </row>
    <row r="101" spans="11:11">
      <c r="K101" s="23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L48"/>
  <sheetViews>
    <sheetView workbookViewId="0">
      <pane ySplit="1" topLeftCell="A2" activePane="bottomLeft" state="frozen"/>
      <selection pane="bottomLeft" activeCell="I1" sqref="I1:I1048576"/>
    </sheetView>
  </sheetViews>
  <sheetFormatPr defaultRowHeight="15"/>
  <cols>
    <col min="1" max="1" width="11" customWidth="1"/>
    <col min="3" max="3" width="11.28515625" customWidth="1"/>
    <col min="4" max="4" width="9.140625" style="3"/>
    <col min="5" max="6" width="9.7109375" customWidth="1"/>
    <col min="7" max="7" width="9.42578125" customWidth="1"/>
    <col min="9" max="9" width="9.140625" style="1"/>
    <col min="10" max="10" width="11" style="23" customWidth="1"/>
    <col min="11" max="11" width="11.7109375" style="30" customWidth="1"/>
    <col min="12" max="12" width="14.28515625" style="30" customWidth="1"/>
  </cols>
  <sheetData>
    <row r="1" spans="1:12" s="22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2" t="s">
        <v>6</v>
      </c>
      <c r="J1" s="12" t="s">
        <v>12</v>
      </c>
      <c r="K1" s="32" t="s">
        <v>15</v>
      </c>
      <c r="L1" s="13" t="s">
        <v>16</v>
      </c>
    </row>
    <row r="2" spans="1:12">
      <c r="A2" s="15" t="s">
        <v>8</v>
      </c>
      <c r="B2" s="15">
        <v>3</v>
      </c>
      <c r="C2" s="15" t="s">
        <v>9</v>
      </c>
      <c r="D2" s="38">
        <v>1.4668000000000001</v>
      </c>
      <c r="E2" s="15">
        <v>20</v>
      </c>
      <c r="F2" s="15">
        <v>40</v>
      </c>
      <c r="G2" s="15"/>
      <c r="H2" s="15"/>
      <c r="I2" s="19">
        <v>0.03</v>
      </c>
      <c r="J2" s="19">
        <f>I2</f>
        <v>0.03</v>
      </c>
      <c r="K2" s="14">
        <v>460000</v>
      </c>
      <c r="L2" s="14">
        <f>(K2+(I2*K2))</f>
        <v>473800</v>
      </c>
    </row>
    <row r="3" spans="1:12">
      <c r="A3" s="15" t="s">
        <v>8</v>
      </c>
      <c r="B3" s="15">
        <v>3</v>
      </c>
      <c r="C3" s="15" t="s">
        <v>10</v>
      </c>
      <c r="D3" s="38">
        <v>1.4612000000000001</v>
      </c>
      <c r="E3" s="15"/>
      <c r="F3" s="15"/>
      <c r="G3" s="15"/>
      <c r="H3" s="15">
        <v>12</v>
      </c>
      <c r="I3" s="19">
        <v>-0.03</v>
      </c>
      <c r="J3" s="19">
        <f>J2+I3</f>
        <v>0</v>
      </c>
      <c r="K3" s="14">
        <f>L2</f>
        <v>473800</v>
      </c>
      <c r="L3" s="14">
        <f>(K3+(I3*K3))</f>
        <v>459586</v>
      </c>
    </row>
    <row r="4" spans="1:12">
      <c r="A4" s="15" t="s">
        <v>8</v>
      </c>
      <c r="B4" s="15">
        <v>4</v>
      </c>
      <c r="C4" s="15" t="s">
        <v>10</v>
      </c>
      <c r="D4" s="38">
        <v>1.4678</v>
      </c>
      <c r="E4" s="15">
        <v>15</v>
      </c>
      <c r="F4" s="15">
        <v>30</v>
      </c>
      <c r="G4" s="15">
        <v>75</v>
      </c>
      <c r="H4" s="15"/>
      <c r="I4" s="19">
        <v>0.06</v>
      </c>
      <c r="J4" s="19">
        <f t="shared" ref="J4:J41" si="0">J3+I4</f>
        <v>0.06</v>
      </c>
      <c r="K4" s="14">
        <f t="shared" ref="K4:K41" si="1">L3</f>
        <v>459586</v>
      </c>
      <c r="L4" s="14">
        <f t="shared" ref="L4:L41" si="2">(K4+(I4*K4))</f>
        <v>487161.16</v>
      </c>
    </row>
    <row r="5" spans="1:12">
      <c r="A5" s="15" t="s">
        <v>8</v>
      </c>
      <c r="B5" s="15">
        <v>5</v>
      </c>
      <c r="C5" s="15" t="s">
        <v>9</v>
      </c>
      <c r="D5" s="38">
        <v>1.4749000000000001</v>
      </c>
      <c r="E5" s="15">
        <v>7</v>
      </c>
      <c r="F5" s="15">
        <v>14</v>
      </c>
      <c r="G5" s="15">
        <v>49</v>
      </c>
      <c r="H5" s="15"/>
      <c r="I5" s="19">
        <v>0.1</v>
      </c>
      <c r="J5" s="19">
        <f t="shared" si="0"/>
        <v>0.16</v>
      </c>
      <c r="K5" s="14">
        <f t="shared" si="1"/>
        <v>487161.16</v>
      </c>
      <c r="L5" s="14">
        <f t="shared" si="2"/>
        <v>535877.27599999995</v>
      </c>
    </row>
    <row r="6" spans="1:12">
      <c r="A6" s="15" t="s">
        <v>8</v>
      </c>
      <c r="B6" s="15">
        <v>5</v>
      </c>
      <c r="C6" s="15" t="s">
        <v>10</v>
      </c>
      <c r="D6" s="38">
        <v>1.4725999999999999</v>
      </c>
      <c r="E6" s="15"/>
      <c r="F6" s="15"/>
      <c r="G6" s="15"/>
      <c r="H6" s="15">
        <v>20</v>
      </c>
      <c r="I6" s="19">
        <v>-0.03</v>
      </c>
      <c r="J6" s="19">
        <f t="shared" si="0"/>
        <v>0.13</v>
      </c>
      <c r="K6" s="14">
        <f t="shared" si="1"/>
        <v>535877.27599999995</v>
      </c>
      <c r="L6" s="14">
        <f t="shared" si="2"/>
        <v>519800.95771999995</v>
      </c>
    </row>
    <row r="7" spans="1:12">
      <c r="A7" s="15" t="s">
        <v>8</v>
      </c>
      <c r="B7" s="15">
        <v>5</v>
      </c>
      <c r="C7" s="15" t="s">
        <v>9</v>
      </c>
      <c r="D7" s="38">
        <v>1.4710000000000001</v>
      </c>
      <c r="E7" s="15">
        <v>25</v>
      </c>
      <c r="F7" s="15">
        <v>50</v>
      </c>
      <c r="G7" s="15">
        <v>75</v>
      </c>
      <c r="H7" s="15"/>
      <c r="I7" s="19">
        <v>0.06</v>
      </c>
      <c r="J7" s="19">
        <f t="shared" si="0"/>
        <v>0.19</v>
      </c>
      <c r="K7" s="14">
        <f t="shared" si="1"/>
        <v>519800.95771999995</v>
      </c>
      <c r="L7" s="14">
        <f t="shared" si="2"/>
        <v>550989.0151831999</v>
      </c>
    </row>
    <row r="8" spans="1:12">
      <c r="A8" s="15" t="s">
        <v>8</v>
      </c>
      <c r="B8" s="15">
        <v>6</v>
      </c>
      <c r="C8" s="15" t="s">
        <v>9</v>
      </c>
      <c r="D8" s="38">
        <v>1.4563999999999999</v>
      </c>
      <c r="E8" s="15">
        <v>12</v>
      </c>
      <c r="F8" s="15"/>
      <c r="G8" s="15"/>
      <c r="H8" s="15"/>
      <c r="I8" s="19">
        <v>0.01</v>
      </c>
      <c r="J8" s="19">
        <f t="shared" si="0"/>
        <v>0.2</v>
      </c>
      <c r="K8" s="14">
        <f t="shared" si="1"/>
        <v>550989.0151831999</v>
      </c>
      <c r="L8" s="14">
        <f t="shared" si="2"/>
        <v>556498.90533503192</v>
      </c>
    </row>
    <row r="9" spans="1:12">
      <c r="A9" s="15" t="s">
        <v>8</v>
      </c>
      <c r="B9" s="15">
        <v>6</v>
      </c>
      <c r="C9" s="15" t="s">
        <v>10</v>
      </c>
      <c r="D9" s="38">
        <v>1.4581</v>
      </c>
      <c r="E9" s="15">
        <v>24</v>
      </c>
      <c r="F9" s="15">
        <v>48</v>
      </c>
      <c r="G9" s="15"/>
      <c r="H9" s="15"/>
      <c r="I9" s="19">
        <v>0.06</v>
      </c>
      <c r="J9" s="19">
        <f t="shared" si="0"/>
        <v>0.26</v>
      </c>
      <c r="K9" s="14">
        <f t="shared" si="1"/>
        <v>556498.90533503192</v>
      </c>
      <c r="L9" s="14">
        <f t="shared" si="2"/>
        <v>589888.83965513378</v>
      </c>
    </row>
    <row r="10" spans="1:12">
      <c r="A10" s="15" t="s">
        <v>8</v>
      </c>
      <c r="B10" s="15">
        <v>7</v>
      </c>
      <c r="C10" s="15" t="s">
        <v>10</v>
      </c>
      <c r="D10" s="38">
        <v>1.4650000000000001</v>
      </c>
      <c r="E10" s="15"/>
      <c r="F10" s="15"/>
      <c r="G10" s="15"/>
      <c r="H10" s="15">
        <v>19</v>
      </c>
      <c r="I10" s="19">
        <v>-0.03</v>
      </c>
      <c r="J10" s="19">
        <f t="shared" si="0"/>
        <v>0.23</v>
      </c>
      <c r="K10" s="14">
        <f t="shared" si="1"/>
        <v>589888.83965513378</v>
      </c>
      <c r="L10" s="14">
        <f t="shared" si="2"/>
        <v>572192.17446547979</v>
      </c>
    </row>
    <row r="11" spans="1:12">
      <c r="A11" s="15" t="s">
        <v>8</v>
      </c>
      <c r="B11" s="15">
        <v>10</v>
      </c>
      <c r="C11" s="15" t="s">
        <v>10</v>
      </c>
      <c r="D11" s="38">
        <v>1.4656</v>
      </c>
      <c r="E11" s="15"/>
      <c r="F11" s="15"/>
      <c r="G11" s="15"/>
      <c r="H11" s="15">
        <v>13</v>
      </c>
      <c r="I11" s="19">
        <v>-0.03</v>
      </c>
      <c r="J11" s="19">
        <f t="shared" si="0"/>
        <v>0.2</v>
      </c>
      <c r="K11" s="14">
        <f t="shared" si="1"/>
        <v>572192.17446547979</v>
      </c>
      <c r="L11" s="14">
        <f t="shared" si="2"/>
        <v>555026.40923151537</v>
      </c>
    </row>
    <row r="12" spans="1:12">
      <c r="A12" s="15" t="s">
        <v>8</v>
      </c>
      <c r="B12" s="15">
        <v>10</v>
      </c>
      <c r="C12" s="15" t="s">
        <v>10</v>
      </c>
      <c r="D12" s="38">
        <v>1.4674</v>
      </c>
      <c r="E12" s="15">
        <v>18</v>
      </c>
      <c r="F12" s="15">
        <v>36</v>
      </c>
      <c r="G12" s="15">
        <v>54</v>
      </c>
      <c r="H12" s="15"/>
      <c r="I12" s="19">
        <v>0.06</v>
      </c>
      <c r="J12" s="19">
        <f t="shared" si="0"/>
        <v>0.26</v>
      </c>
      <c r="K12" s="14">
        <f t="shared" si="1"/>
        <v>555026.40923151537</v>
      </c>
      <c r="L12" s="14">
        <f t="shared" si="2"/>
        <v>588327.99378540623</v>
      </c>
    </row>
    <row r="13" spans="1:12">
      <c r="A13" s="15" t="s">
        <v>8</v>
      </c>
      <c r="B13" s="15">
        <v>10</v>
      </c>
      <c r="C13" s="15" t="s">
        <v>10</v>
      </c>
      <c r="D13" s="38">
        <v>1.4702</v>
      </c>
      <c r="E13" s="15">
        <v>20</v>
      </c>
      <c r="F13" s="15"/>
      <c r="G13" s="15"/>
      <c r="H13" s="15"/>
      <c r="I13" s="19">
        <v>0.01</v>
      </c>
      <c r="J13" s="19">
        <f t="shared" si="0"/>
        <v>0.27</v>
      </c>
      <c r="K13" s="14">
        <f t="shared" si="1"/>
        <v>588327.99378540623</v>
      </c>
      <c r="L13" s="14">
        <f t="shared" si="2"/>
        <v>594211.27372326027</v>
      </c>
    </row>
    <row r="14" spans="1:12">
      <c r="A14" s="15" t="s">
        <v>8</v>
      </c>
      <c r="B14" s="15">
        <v>11</v>
      </c>
      <c r="C14" s="15" t="s">
        <v>9</v>
      </c>
      <c r="D14" s="38">
        <v>1.4688000000000001</v>
      </c>
      <c r="E14" s="15">
        <v>19</v>
      </c>
      <c r="F14" s="15"/>
      <c r="G14" s="15"/>
      <c r="H14" s="15"/>
      <c r="I14" s="19">
        <v>0.01</v>
      </c>
      <c r="J14" s="19">
        <f t="shared" si="0"/>
        <v>0.28000000000000003</v>
      </c>
      <c r="K14" s="14">
        <f t="shared" si="1"/>
        <v>594211.27372326027</v>
      </c>
      <c r="L14" s="14">
        <f t="shared" si="2"/>
        <v>600153.38646049285</v>
      </c>
    </row>
    <row r="15" spans="1:12">
      <c r="A15" s="15" t="s">
        <v>8</v>
      </c>
      <c r="B15" s="15">
        <v>11</v>
      </c>
      <c r="C15" s="15" t="s">
        <v>10</v>
      </c>
      <c r="D15" s="38">
        <v>1.4679</v>
      </c>
      <c r="E15" s="15">
        <v>18</v>
      </c>
      <c r="F15" s="15">
        <v>36</v>
      </c>
      <c r="G15" s="15"/>
      <c r="H15" s="15"/>
      <c r="I15" s="19">
        <v>0.03</v>
      </c>
      <c r="J15" s="19">
        <f t="shared" si="0"/>
        <v>0.31000000000000005</v>
      </c>
      <c r="K15" s="14">
        <f t="shared" si="1"/>
        <v>600153.38646049285</v>
      </c>
      <c r="L15" s="14">
        <f t="shared" si="2"/>
        <v>618157.98805430764</v>
      </c>
    </row>
    <row r="16" spans="1:12">
      <c r="A16" s="15" t="s">
        <v>8</v>
      </c>
      <c r="B16" s="15">
        <v>12</v>
      </c>
      <c r="C16" s="15" t="s">
        <v>10</v>
      </c>
      <c r="D16" s="38">
        <v>1.4668000000000001</v>
      </c>
      <c r="E16" s="15">
        <v>12</v>
      </c>
      <c r="F16" s="15">
        <v>24</v>
      </c>
      <c r="G16" s="15">
        <v>48</v>
      </c>
      <c r="H16" s="15"/>
      <c r="I16" s="19">
        <v>7.0000000000000007E-2</v>
      </c>
      <c r="J16" s="19">
        <f t="shared" si="0"/>
        <v>0.38000000000000006</v>
      </c>
      <c r="K16" s="14">
        <f t="shared" si="1"/>
        <v>618157.98805430764</v>
      </c>
      <c r="L16" s="14">
        <f t="shared" si="2"/>
        <v>661429.04721810913</v>
      </c>
    </row>
    <row r="17" spans="1:12">
      <c r="A17" s="15" t="s">
        <v>8</v>
      </c>
      <c r="B17" s="15">
        <v>12</v>
      </c>
      <c r="C17" s="15" t="s">
        <v>10</v>
      </c>
      <c r="D17" s="38">
        <v>1.4702</v>
      </c>
      <c r="E17" s="15">
        <v>25</v>
      </c>
      <c r="F17" s="15"/>
      <c r="G17" s="15"/>
      <c r="H17" s="15"/>
      <c r="I17" s="19">
        <v>0.01</v>
      </c>
      <c r="J17" s="19">
        <f t="shared" si="0"/>
        <v>0.39000000000000007</v>
      </c>
      <c r="K17" s="14">
        <f t="shared" si="1"/>
        <v>661429.04721810913</v>
      </c>
      <c r="L17" s="14">
        <f t="shared" si="2"/>
        <v>668043.33769029018</v>
      </c>
    </row>
    <row r="18" spans="1:12">
      <c r="A18" s="15" t="s">
        <v>8</v>
      </c>
      <c r="B18" s="15">
        <v>13</v>
      </c>
      <c r="C18" s="15" t="s">
        <v>9</v>
      </c>
      <c r="D18" s="38">
        <v>14697</v>
      </c>
      <c r="E18" s="15">
        <v>17</v>
      </c>
      <c r="F18" s="15">
        <v>34</v>
      </c>
      <c r="G18" s="15">
        <v>102</v>
      </c>
      <c r="H18" s="15"/>
      <c r="I18" s="19">
        <v>0.09</v>
      </c>
      <c r="J18" s="19">
        <f t="shared" si="0"/>
        <v>0.48000000000000009</v>
      </c>
      <c r="K18" s="14">
        <f t="shared" si="1"/>
        <v>668043.33769029018</v>
      </c>
      <c r="L18" s="14">
        <f t="shared" si="2"/>
        <v>728167.23808241636</v>
      </c>
    </row>
    <row r="19" spans="1:12">
      <c r="A19" s="15" t="s">
        <v>8</v>
      </c>
      <c r="B19" s="15">
        <v>13</v>
      </c>
      <c r="C19" s="15" t="s">
        <v>9</v>
      </c>
      <c r="D19" s="38">
        <v>1.4679</v>
      </c>
      <c r="E19" s="15">
        <v>13</v>
      </c>
      <c r="F19" s="15"/>
      <c r="G19" s="15"/>
      <c r="H19" s="15"/>
      <c r="I19" s="19">
        <v>0.01</v>
      </c>
      <c r="J19" s="19">
        <f t="shared" si="0"/>
        <v>0.4900000000000001</v>
      </c>
      <c r="K19" s="14">
        <f t="shared" si="1"/>
        <v>728167.23808241636</v>
      </c>
      <c r="L19" s="14">
        <f t="shared" si="2"/>
        <v>735448.91046324046</v>
      </c>
    </row>
    <row r="20" spans="1:12">
      <c r="A20" s="15" t="s">
        <v>8</v>
      </c>
      <c r="B20" s="15">
        <v>13</v>
      </c>
      <c r="C20" s="15" t="s">
        <v>9</v>
      </c>
      <c r="D20" s="38">
        <v>1.4655</v>
      </c>
      <c r="E20" s="15">
        <v>15</v>
      </c>
      <c r="F20" s="15">
        <v>30</v>
      </c>
      <c r="G20" s="15">
        <v>75</v>
      </c>
      <c r="H20" s="15"/>
      <c r="I20" s="19">
        <v>0.08</v>
      </c>
      <c r="J20" s="19">
        <f t="shared" si="0"/>
        <v>0.57000000000000006</v>
      </c>
      <c r="K20" s="14">
        <f t="shared" si="1"/>
        <v>735448.91046324046</v>
      </c>
      <c r="L20" s="14">
        <f t="shared" si="2"/>
        <v>794284.8233002997</v>
      </c>
    </row>
    <row r="21" spans="1:12">
      <c r="A21" s="15" t="s">
        <v>8</v>
      </c>
      <c r="B21" s="15">
        <v>14</v>
      </c>
      <c r="C21" s="15" t="s">
        <v>9</v>
      </c>
      <c r="D21" s="38">
        <v>1.4612000000000001</v>
      </c>
      <c r="E21" s="15">
        <v>14</v>
      </c>
      <c r="F21" s="15">
        <v>28</v>
      </c>
      <c r="G21" s="15">
        <v>168</v>
      </c>
      <c r="H21" s="15"/>
      <c r="I21" s="19">
        <v>0.15</v>
      </c>
      <c r="J21" s="19">
        <f t="shared" si="0"/>
        <v>0.72000000000000008</v>
      </c>
      <c r="K21" s="14">
        <f t="shared" si="1"/>
        <v>794284.8233002997</v>
      </c>
      <c r="L21" s="14">
        <f t="shared" si="2"/>
        <v>913427.54679534468</v>
      </c>
    </row>
    <row r="22" spans="1:12">
      <c r="A22" s="15" t="s">
        <v>8</v>
      </c>
      <c r="B22" s="15">
        <v>17</v>
      </c>
      <c r="C22" s="15" t="s">
        <v>9</v>
      </c>
      <c r="D22" s="38">
        <v>1.4427000000000001</v>
      </c>
      <c r="E22" s="15">
        <v>18</v>
      </c>
      <c r="F22" s="15">
        <v>36</v>
      </c>
      <c r="G22" s="15">
        <v>90</v>
      </c>
      <c r="H22" s="15"/>
      <c r="I22" s="19">
        <v>0.08</v>
      </c>
      <c r="J22" s="19">
        <f t="shared" si="0"/>
        <v>0.8</v>
      </c>
      <c r="K22" s="14">
        <f t="shared" si="1"/>
        <v>913427.54679534468</v>
      </c>
      <c r="L22" s="14">
        <f t="shared" si="2"/>
        <v>986501.75053897221</v>
      </c>
    </row>
    <row r="23" spans="1:12">
      <c r="A23" s="15" t="s">
        <v>8</v>
      </c>
      <c r="B23" s="15">
        <v>17</v>
      </c>
      <c r="C23" s="15" t="s">
        <v>9</v>
      </c>
      <c r="D23" s="38">
        <v>1.4362999999999999</v>
      </c>
      <c r="E23" s="15">
        <v>18</v>
      </c>
      <c r="F23" s="15"/>
      <c r="G23" s="15"/>
      <c r="H23" s="15"/>
      <c r="I23" s="19">
        <v>0.01</v>
      </c>
      <c r="J23" s="19">
        <f t="shared" si="0"/>
        <v>0.81</v>
      </c>
      <c r="K23" s="14">
        <f t="shared" si="1"/>
        <v>986501.75053897221</v>
      </c>
      <c r="L23" s="14">
        <f t="shared" si="2"/>
        <v>996366.76804436196</v>
      </c>
    </row>
    <row r="24" spans="1:12">
      <c r="A24" s="15" t="s">
        <v>8</v>
      </c>
      <c r="B24" s="15">
        <v>17</v>
      </c>
      <c r="C24" s="15" t="s">
        <v>10</v>
      </c>
      <c r="D24" s="38">
        <v>1.4374</v>
      </c>
      <c r="E24" s="15">
        <v>17</v>
      </c>
      <c r="F24" s="15"/>
      <c r="G24" s="15"/>
      <c r="H24" s="15"/>
      <c r="I24" s="19">
        <v>0.01</v>
      </c>
      <c r="J24" s="19">
        <f t="shared" si="0"/>
        <v>0.82000000000000006</v>
      </c>
      <c r="K24" s="14">
        <f t="shared" si="1"/>
        <v>996366.76804436196</v>
      </c>
      <c r="L24" s="14">
        <f t="shared" si="2"/>
        <v>1006330.4357248056</v>
      </c>
    </row>
    <row r="25" spans="1:12">
      <c r="A25" s="15" t="s">
        <v>8</v>
      </c>
      <c r="B25" s="15">
        <v>18</v>
      </c>
      <c r="C25" s="15" t="s">
        <v>10</v>
      </c>
      <c r="D25" s="38">
        <v>1.4415</v>
      </c>
      <c r="E25" s="15"/>
      <c r="F25" s="15"/>
      <c r="G25" s="15"/>
      <c r="H25" s="15">
        <v>13</v>
      </c>
      <c r="I25" s="19">
        <v>-0.03</v>
      </c>
      <c r="J25" s="19">
        <f t="shared" si="0"/>
        <v>0.79</v>
      </c>
      <c r="K25" s="14">
        <f t="shared" si="1"/>
        <v>1006330.4357248056</v>
      </c>
      <c r="L25" s="14">
        <f t="shared" si="2"/>
        <v>976140.52265306143</v>
      </c>
    </row>
    <row r="26" spans="1:12">
      <c r="A26" s="15" t="s">
        <v>8</v>
      </c>
      <c r="B26" s="15">
        <v>18</v>
      </c>
      <c r="C26" s="15" t="s">
        <v>9</v>
      </c>
      <c r="D26" s="38">
        <v>1.4387000000000001</v>
      </c>
      <c r="E26" s="15"/>
      <c r="F26" s="15"/>
      <c r="G26" s="15"/>
      <c r="H26" s="15">
        <v>13</v>
      </c>
      <c r="I26" s="19">
        <v>-0.03</v>
      </c>
      <c r="J26" s="19">
        <f t="shared" si="0"/>
        <v>0.76</v>
      </c>
      <c r="K26" s="14">
        <f t="shared" si="1"/>
        <v>976140.52265306143</v>
      </c>
      <c r="L26" s="14">
        <f t="shared" si="2"/>
        <v>946856.30697346956</v>
      </c>
    </row>
    <row r="27" spans="1:12">
      <c r="A27" s="15" t="s">
        <v>8</v>
      </c>
      <c r="B27" s="15">
        <v>18</v>
      </c>
      <c r="C27" s="15" t="s">
        <v>10</v>
      </c>
      <c r="D27" s="38">
        <v>1.4398</v>
      </c>
      <c r="E27" s="15">
        <v>11</v>
      </c>
      <c r="F27" s="15"/>
      <c r="G27" s="15"/>
      <c r="H27" s="15"/>
      <c r="I27" s="19">
        <v>0.01</v>
      </c>
      <c r="J27" s="19">
        <f t="shared" si="0"/>
        <v>0.77</v>
      </c>
      <c r="K27" s="14">
        <f t="shared" si="1"/>
        <v>946856.30697346956</v>
      </c>
      <c r="L27" s="14">
        <f t="shared" si="2"/>
        <v>956324.87004320428</v>
      </c>
    </row>
    <row r="28" spans="1:12">
      <c r="A28" s="15" t="s">
        <v>8</v>
      </c>
      <c r="B28" s="15">
        <v>19</v>
      </c>
      <c r="C28" s="15" t="s">
        <v>10</v>
      </c>
      <c r="D28" s="38">
        <v>1.4391</v>
      </c>
      <c r="E28" s="15">
        <v>10</v>
      </c>
      <c r="F28" s="15"/>
      <c r="G28" s="15"/>
      <c r="H28" s="15"/>
      <c r="I28" s="19">
        <v>0.01</v>
      </c>
      <c r="J28" s="19">
        <f t="shared" si="0"/>
        <v>0.78</v>
      </c>
      <c r="K28" s="14">
        <f t="shared" si="1"/>
        <v>956324.87004320428</v>
      </c>
      <c r="L28" s="14">
        <f t="shared" si="2"/>
        <v>965888.1187436363</v>
      </c>
    </row>
    <row r="29" spans="1:12">
      <c r="A29" s="15" t="s">
        <v>8</v>
      </c>
      <c r="B29" s="15">
        <v>20</v>
      </c>
      <c r="C29" s="15" t="s">
        <v>9</v>
      </c>
      <c r="D29" s="38">
        <v>1.4345000000000001</v>
      </c>
      <c r="E29" s="15">
        <v>25</v>
      </c>
      <c r="F29" s="15"/>
      <c r="G29" s="15"/>
      <c r="H29" s="15"/>
      <c r="I29" s="19">
        <v>0.01</v>
      </c>
      <c r="J29" s="19">
        <f t="shared" si="0"/>
        <v>0.79</v>
      </c>
      <c r="K29" s="14">
        <f t="shared" si="1"/>
        <v>965888.1187436363</v>
      </c>
      <c r="L29" s="14">
        <f t="shared" si="2"/>
        <v>975546.9999310727</v>
      </c>
    </row>
    <row r="30" spans="1:12">
      <c r="A30" s="15" t="s">
        <v>8</v>
      </c>
      <c r="B30" s="15">
        <v>24</v>
      </c>
      <c r="C30" s="15" t="s">
        <v>10</v>
      </c>
      <c r="D30" s="38">
        <v>1.4387000000000001</v>
      </c>
      <c r="E30" s="15">
        <v>9</v>
      </c>
      <c r="F30" s="15">
        <v>18</v>
      </c>
      <c r="G30" s="15"/>
      <c r="H30" s="15"/>
      <c r="I30" s="19">
        <v>0.03</v>
      </c>
      <c r="J30" s="19">
        <f t="shared" si="0"/>
        <v>0.82000000000000006</v>
      </c>
      <c r="K30" s="14">
        <f t="shared" si="1"/>
        <v>975546.9999310727</v>
      </c>
      <c r="L30" s="14">
        <f t="shared" si="2"/>
        <v>1004813.4099290048</v>
      </c>
    </row>
    <row r="31" spans="1:12">
      <c r="A31" s="15" t="s">
        <v>8</v>
      </c>
      <c r="B31" s="15">
        <v>25</v>
      </c>
      <c r="C31" s="15" t="s">
        <v>10</v>
      </c>
      <c r="D31" s="38">
        <v>1.4402999999999999</v>
      </c>
      <c r="E31" s="15"/>
      <c r="F31" s="15"/>
      <c r="G31" s="15"/>
      <c r="H31" s="15">
        <v>10</v>
      </c>
      <c r="I31" s="19">
        <v>-0.03</v>
      </c>
      <c r="J31" s="19">
        <f t="shared" si="0"/>
        <v>0.79</v>
      </c>
      <c r="K31" s="14">
        <f t="shared" si="1"/>
        <v>1004813.4099290048</v>
      </c>
      <c r="L31" s="14">
        <f t="shared" si="2"/>
        <v>974669.00763113471</v>
      </c>
    </row>
    <row r="32" spans="1:12">
      <c r="A32" s="15" t="s">
        <v>8</v>
      </c>
      <c r="B32" s="15">
        <v>26</v>
      </c>
      <c r="C32" s="15" t="s">
        <v>10</v>
      </c>
      <c r="D32" s="38">
        <v>1.4417</v>
      </c>
      <c r="E32" s="15">
        <v>5</v>
      </c>
      <c r="F32" s="15">
        <v>10</v>
      </c>
      <c r="G32" s="15">
        <v>30</v>
      </c>
      <c r="H32" s="15"/>
      <c r="I32" s="19">
        <v>0.09</v>
      </c>
      <c r="J32" s="19">
        <f t="shared" si="0"/>
        <v>0.88</v>
      </c>
      <c r="K32" s="14">
        <f t="shared" si="1"/>
        <v>974669.00763113471</v>
      </c>
      <c r="L32" s="14">
        <f t="shared" si="2"/>
        <v>1062389.2183179369</v>
      </c>
    </row>
    <row r="33" spans="1:12">
      <c r="A33" s="15" t="s">
        <v>8</v>
      </c>
      <c r="B33" s="15">
        <v>26</v>
      </c>
      <c r="C33" s="15" t="s">
        <v>10</v>
      </c>
      <c r="D33" s="38">
        <v>1.448</v>
      </c>
      <c r="E33" s="15">
        <v>12</v>
      </c>
      <c r="F33" s="15"/>
      <c r="G33" s="15"/>
      <c r="H33" s="15"/>
      <c r="I33" s="19">
        <v>0.01</v>
      </c>
      <c r="J33" s="19">
        <f t="shared" si="0"/>
        <v>0.89</v>
      </c>
      <c r="K33" s="14">
        <f t="shared" si="1"/>
        <v>1062389.2183179369</v>
      </c>
      <c r="L33" s="14">
        <f t="shared" si="2"/>
        <v>1073013.1105011161</v>
      </c>
    </row>
    <row r="34" spans="1:12">
      <c r="A34" s="15" t="s">
        <v>8</v>
      </c>
      <c r="B34" s="15">
        <v>27</v>
      </c>
      <c r="C34" s="15" t="s">
        <v>10</v>
      </c>
      <c r="D34" s="38">
        <v>1.4514</v>
      </c>
      <c r="E34" s="15"/>
      <c r="F34" s="15"/>
      <c r="G34" s="15"/>
      <c r="H34" s="15">
        <v>25</v>
      </c>
      <c r="I34" s="19">
        <v>-0.03</v>
      </c>
      <c r="J34" s="19">
        <f t="shared" si="0"/>
        <v>0.86</v>
      </c>
      <c r="K34" s="14">
        <f t="shared" si="1"/>
        <v>1073013.1105011161</v>
      </c>
      <c r="L34" s="14">
        <f t="shared" si="2"/>
        <v>1040822.7171860826</v>
      </c>
    </row>
    <row r="35" spans="1:12">
      <c r="A35" s="15" t="s">
        <v>8</v>
      </c>
      <c r="B35" s="15">
        <v>27</v>
      </c>
      <c r="C35" s="15" t="s">
        <v>9</v>
      </c>
      <c r="D35" s="38">
        <v>1.4482999999999999</v>
      </c>
      <c r="E35" s="15"/>
      <c r="F35" s="15"/>
      <c r="G35" s="15"/>
      <c r="H35" s="15">
        <v>23</v>
      </c>
      <c r="I35" s="19">
        <v>-0.03</v>
      </c>
      <c r="J35" s="19">
        <f t="shared" si="0"/>
        <v>0.83</v>
      </c>
      <c r="K35" s="14">
        <f t="shared" si="1"/>
        <v>1040822.7171860826</v>
      </c>
      <c r="L35" s="14">
        <f t="shared" si="2"/>
        <v>1009598.0356705001</v>
      </c>
    </row>
    <row r="36" spans="1:12">
      <c r="A36" s="15" t="s">
        <v>8</v>
      </c>
      <c r="B36" s="15">
        <v>27</v>
      </c>
      <c r="C36" s="15" t="s">
        <v>10</v>
      </c>
      <c r="D36" s="38">
        <v>1.4511000000000001</v>
      </c>
      <c r="E36" s="15">
        <v>8</v>
      </c>
      <c r="F36" s="15">
        <v>16</v>
      </c>
      <c r="G36" s="15">
        <v>80</v>
      </c>
      <c r="H36" s="15"/>
      <c r="I36" s="19">
        <v>0.13</v>
      </c>
      <c r="J36" s="19">
        <f t="shared" si="0"/>
        <v>0.96</v>
      </c>
      <c r="K36" s="14">
        <f t="shared" si="1"/>
        <v>1009598.0356705001</v>
      </c>
      <c r="L36" s="14">
        <f t="shared" si="2"/>
        <v>1140845.7803076652</v>
      </c>
    </row>
    <row r="37" spans="1:12">
      <c r="A37" s="15" t="s">
        <v>8</v>
      </c>
      <c r="B37" s="15">
        <v>28</v>
      </c>
      <c r="C37" s="15" t="s">
        <v>10</v>
      </c>
      <c r="D37" s="38">
        <v>1.4668000000000001</v>
      </c>
      <c r="E37" s="15">
        <v>23</v>
      </c>
      <c r="F37" s="15"/>
      <c r="G37" s="15"/>
      <c r="H37" s="15"/>
      <c r="I37" s="19">
        <v>0.01</v>
      </c>
      <c r="J37" s="19">
        <f t="shared" si="0"/>
        <v>0.97</v>
      </c>
      <c r="K37" s="14">
        <f t="shared" si="1"/>
        <v>1140845.7803076652</v>
      </c>
      <c r="L37" s="14">
        <f t="shared" si="2"/>
        <v>1152254.2381107418</v>
      </c>
    </row>
    <row r="38" spans="1:12">
      <c r="A38" s="15" t="s">
        <v>8</v>
      </c>
      <c r="B38" s="15">
        <v>28</v>
      </c>
      <c r="C38" s="15" t="s">
        <v>9</v>
      </c>
      <c r="D38" s="38">
        <v>1.468</v>
      </c>
      <c r="E38" s="15"/>
      <c r="F38" s="15"/>
      <c r="G38" s="15"/>
      <c r="H38" s="15">
        <v>16</v>
      </c>
      <c r="I38" s="19">
        <v>-0.03</v>
      </c>
      <c r="J38" s="19">
        <f t="shared" si="0"/>
        <v>0.94</v>
      </c>
      <c r="K38" s="14">
        <f t="shared" si="1"/>
        <v>1152254.2381107418</v>
      </c>
      <c r="L38" s="14">
        <f t="shared" si="2"/>
        <v>1117686.6109674196</v>
      </c>
    </row>
    <row r="39" spans="1:12">
      <c r="A39" s="15" t="s">
        <v>8</v>
      </c>
      <c r="B39" s="15">
        <v>31</v>
      </c>
      <c r="C39" s="15" t="s">
        <v>9</v>
      </c>
      <c r="D39" s="38">
        <v>1.4733000000000001</v>
      </c>
      <c r="E39" s="15">
        <v>12</v>
      </c>
      <c r="F39" s="15">
        <v>24</v>
      </c>
      <c r="G39" s="15"/>
      <c r="H39" s="15"/>
      <c r="I39" s="19">
        <v>0.03</v>
      </c>
      <c r="J39" s="19">
        <f t="shared" si="0"/>
        <v>0.97</v>
      </c>
      <c r="K39" s="14">
        <f t="shared" si="1"/>
        <v>1117686.6109674196</v>
      </c>
      <c r="L39" s="14">
        <f t="shared" si="2"/>
        <v>1151217.2092964421</v>
      </c>
    </row>
    <row r="40" spans="1:12">
      <c r="A40" s="15" t="s">
        <v>8</v>
      </c>
      <c r="B40" s="15">
        <v>31</v>
      </c>
      <c r="C40" s="15" t="s">
        <v>10</v>
      </c>
      <c r="D40" s="38">
        <v>1.4725999999999999</v>
      </c>
      <c r="E40" s="15"/>
      <c r="F40" s="15"/>
      <c r="G40" s="15"/>
      <c r="H40" s="15">
        <v>13</v>
      </c>
      <c r="I40" s="19">
        <v>-0.03</v>
      </c>
      <c r="J40" s="19">
        <f t="shared" si="0"/>
        <v>0.94</v>
      </c>
      <c r="K40" s="14">
        <f t="shared" si="1"/>
        <v>1151217.2092964421</v>
      </c>
      <c r="L40" s="14">
        <f t="shared" si="2"/>
        <v>1116680.6930175489</v>
      </c>
    </row>
    <row r="41" spans="1:12">
      <c r="A41" s="15" t="s">
        <v>8</v>
      </c>
      <c r="B41" s="15">
        <v>31</v>
      </c>
      <c r="C41" s="15" t="s">
        <v>9</v>
      </c>
      <c r="D41" s="38">
        <v>1.4698</v>
      </c>
      <c r="E41" s="15">
        <v>14</v>
      </c>
      <c r="F41" s="15">
        <v>28</v>
      </c>
      <c r="G41" s="15">
        <v>112</v>
      </c>
      <c r="H41" s="15"/>
      <c r="I41" s="19">
        <v>0.11</v>
      </c>
      <c r="J41" s="19">
        <f t="shared" si="0"/>
        <v>1.05</v>
      </c>
      <c r="K41" s="14">
        <f t="shared" si="1"/>
        <v>1116680.6930175489</v>
      </c>
      <c r="L41" s="14">
        <f t="shared" si="2"/>
        <v>1239515.5692494793</v>
      </c>
    </row>
    <row r="42" spans="1:12" s="22" customFormat="1">
      <c r="A42" s="15"/>
      <c r="B42" s="15"/>
      <c r="C42" s="15"/>
      <c r="D42" s="38"/>
      <c r="E42" s="15"/>
      <c r="F42" s="15"/>
      <c r="G42" s="15"/>
      <c r="H42" s="15"/>
      <c r="I42" s="19"/>
      <c r="J42" s="19"/>
      <c r="K42" s="14"/>
      <c r="L42" s="14"/>
    </row>
    <row r="43" spans="1:12">
      <c r="A43" s="15"/>
      <c r="B43" s="15"/>
      <c r="C43" s="15"/>
      <c r="D43" s="15" t="s">
        <v>13</v>
      </c>
      <c r="E43" s="15">
        <f>SUM(E2:E42)</f>
        <v>456</v>
      </c>
      <c r="F43" s="15">
        <f>SUM(F2:F42)</f>
        <v>502</v>
      </c>
      <c r="G43" s="15">
        <f>SUM(G2:G42)</f>
        <v>958</v>
      </c>
      <c r="H43" s="15">
        <f>SUM(H2:H42)*3</f>
        <v>531</v>
      </c>
      <c r="I43" s="19"/>
      <c r="J43" s="19"/>
      <c r="K43" s="14"/>
      <c r="L43" s="14"/>
    </row>
    <row r="44" spans="1:12">
      <c r="A44" s="15"/>
      <c r="B44" s="15"/>
      <c r="C44" s="15"/>
      <c r="D44" s="15" t="s">
        <v>18</v>
      </c>
      <c r="E44" s="15">
        <f>E43+F43+G43-H43</f>
        <v>1385</v>
      </c>
      <c r="F44" s="15"/>
      <c r="G44" s="15"/>
      <c r="H44" s="15"/>
      <c r="I44" s="19"/>
      <c r="J44" s="19"/>
      <c r="K44" s="14"/>
      <c r="L44" s="14"/>
    </row>
    <row r="45" spans="1:12">
      <c r="A45" s="15"/>
      <c r="B45" s="15"/>
      <c r="C45" s="15"/>
      <c r="D45" s="15"/>
      <c r="E45" s="15" t="s">
        <v>19</v>
      </c>
      <c r="F45" s="15">
        <v>29</v>
      </c>
      <c r="G45" s="15"/>
      <c r="H45" s="15"/>
      <c r="I45" s="19"/>
      <c r="J45" s="19"/>
      <c r="K45" s="14"/>
      <c r="L45" s="14"/>
    </row>
    <row r="46" spans="1:12">
      <c r="A46" s="15"/>
      <c r="B46" s="15"/>
      <c r="C46" s="15"/>
      <c r="D46" s="15"/>
      <c r="E46" s="15" t="s">
        <v>20</v>
      </c>
      <c r="F46" s="15">
        <v>11</v>
      </c>
      <c r="G46" s="15"/>
      <c r="H46" s="15"/>
      <c r="I46" s="19"/>
      <c r="J46" s="19"/>
      <c r="K46" s="14"/>
      <c r="L46" s="14"/>
    </row>
    <row r="47" spans="1:12">
      <c r="A47" s="35"/>
      <c r="B47" s="35"/>
      <c r="C47" s="35"/>
      <c r="D47" s="35"/>
      <c r="E47" s="35" t="s">
        <v>23</v>
      </c>
      <c r="F47" s="35"/>
      <c r="G47" s="36">
        <v>1.05</v>
      </c>
      <c r="H47" s="36"/>
      <c r="I47" s="33"/>
      <c r="J47" s="33"/>
      <c r="K47" s="34"/>
      <c r="L47" s="34"/>
    </row>
    <row r="48" spans="1:12">
      <c r="A48" s="35"/>
      <c r="B48" s="35"/>
      <c r="C48" s="35"/>
      <c r="D48" s="65"/>
      <c r="E48" s="64" t="s">
        <v>286</v>
      </c>
      <c r="F48" s="33">
        <f>F45/(F46+F45)</f>
        <v>0.72499999999999998</v>
      </c>
      <c r="G48" s="35"/>
      <c r="H48" s="35"/>
      <c r="I48" s="33"/>
      <c r="J48" s="33"/>
      <c r="K48" s="34"/>
      <c r="L48" s="34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M66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3" max="13" width="14.28515625" customWidth="1"/>
  </cols>
  <sheetData>
    <row r="1" spans="1:13" s="22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0" t="s">
        <v>15</v>
      </c>
      <c r="M1" s="31" t="s">
        <v>16</v>
      </c>
    </row>
    <row r="2" spans="1:13">
      <c r="A2" s="15" t="s">
        <v>8</v>
      </c>
      <c r="B2" s="15">
        <v>2</v>
      </c>
      <c r="C2" s="15" t="s">
        <v>10</v>
      </c>
      <c r="D2" s="15">
        <v>1.4661999999999999</v>
      </c>
      <c r="E2" s="15"/>
      <c r="F2" s="15"/>
      <c r="G2" s="15"/>
      <c r="H2" s="15">
        <v>16</v>
      </c>
      <c r="I2" s="38" t="str">
        <f>IF(Table5[[#This Row],[Risk]]&gt;0,"WIN","LOSE")</f>
        <v>LOSE</v>
      </c>
      <c r="J2" s="19">
        <v>-0.03</v>
      </c>
      <c r="K2" s="19">
        <f>J2</f>
        <v>-0.03</v>
      </c>
      <c r="L2" s="15">
        <v>10000</v>
      </c>
      <c r="M2" s="39">
        <f>(L2+(J2*L2))</f>
        <v>9700</v>
      </c>
    </row>
    <row r="3" spans="1:13">
      <c r="A3" s="15" t="s">
        <v>8</v>
      </c>
      <c r="B3" s="15">
        <v>2</v>
      </c>
      <c r="C3" s="15" t="s">
        <v>10</v>
      </c>
      <c r="D3" s="15">
        <v>1.4670000000000001</v>
      </c>
      <c r="E3" s="15">
        <v>20</v>
      </c>
      <c r="F3" s="15"/>
      <c r="G3" s="15"/>
      <c r="H3" s="15"/>
      <c r="I3" s="38" t="str">
        <f>IF(Table5[[#This Row],[Risk]]&gt;0,"WIN","LOSE")</f>
        <v>WIN</v>
      </c>
      <c r="J3" s="19">
        <v>0.01</v>
      </c>
      <c r="K3" s="19">
        <f>K2+J3</f>
        <v>-1.9999999999999997E-2</v>
      </c>
      <c r="L3" s="39">
        <f>M2</f>
        <v>9700</v>
      </c>
      <c r="M3" s="39">
        <f>(L3+(J3*L3))</f>
        <v>9797</v>
      </c>
    </row>
    <row r="4" spans="1:13">
      <c r="A4" s="15" t="s">
        <v>8</v>
      </c>
      <c r="B4" s="15">
        <v>2</v>
      </c>
      <c r="C4" s="15" t="s">
        <v>9</v>
      </c>
      <c r="D4" s="15">
        <v>1.4664999999999999</v>
      </c>
      <c r="E4" s="15"/>
      <c r="F4" s="15"/>
      <c r="G4" s="15"/>
      <c r="H4" s="15">
        <v>25</v>
      </c>
      <c r="I4" s="38" t="str">
        <f>IF(Table5[[#This Row],[Risk]]&gt;0,"WIN","LOSE")</f>
        <v>LOSE</v>
      </c>
      <c r="J4" s="19">
        <v>-0.03</v>
      </c>
      <c r="K4" s="19">
        <f t="shared" ref="K4:K59" si="0">K3+J4</f>
        <v>-4.9999999999999996E-2</v>
      </c>
      <c r="L4" s="39">
        <f t="shared" ref="L4:L59" si="1">M3</f>
        <v>9797</v>
      </c>
      <c r="M4" s="39">
        <f t="shared" ref="M4:M59" si="2">(L4+(J4*L4))</f>
        <v>9503.09</v>
      </c>
    </row>
    <row r="5" spans="1:13">
      <c r="A5" s="15" t="s">
        <v>8</v>
      </c>
      <c r="B5" s="15">
        <v>2</v>
      </c>
      <c r="C5" s="15" t="s">
        <v>10</v>
      </c>
      <c r="D5" s="15">
        <v>1.4706999999999999</v>
      </c>
      <c r="E5" s="15">
        <v>25</v>
      </c>
      <c r="F5" s="15"/>
      <c r="G5" s="15"/>
      <c r="H5" s="15"/>
      <c r="I5" s="38" t="str">
        <f>IF(Table5[[#This Row],[Risk]]&gt;0,"WIN","LOSE")</f>
        <v>WIN</v>
      </c>
      <c r="J5" s="19">
        <v>0.01</v>
      </c>
      <c r="K5" s="19">
        <f t="shared" si="0"/>
        <v>-3.9999999999999994E-2</v>
      </c>
      <c r="L5" s="39">
        <f t="shared" si="1"/>
        <v>9503.09</v>
      </c>
      <c r="M5" s="39">
        <f t="shared" si="2"/>
        <v>9598.1208999999999</v>
      </c>
    </row>
    <row r="6" spans="1:13">
      <c r="A6" s="15" t="s">
        <v>8</v>
      </c>
      <c r="B6" s="15">
        <v>4</v>
      </c>
      <c r="C6" s="15" t="s">
        <v>9</v>
      </c>
      <c r="D6" s="15">
        <v>1.4728000000000001</v>
      </c>
      <c r="E6" s="15">
        <v>5</v>
      </c>
      <c r="F6" s="15">
        <v>10</v>
      </c>
      <c r="G6" s="15">
        <v>30</v>
      </c>
      <c r="H6" s="15"/>
      <c r="I6" s="38" t="str">
        <f>IF(Table5[[#This Row],[Risk]]&gt;0,"WIN","LOSE")</f>
        <v>WIN</v>
      </c>
      <c r="J6" s="19">
        <v>0.09</v>
      </c>
      <c r="K6" s="19">
        <f t="shared" si="0"/>
        <v>0.05</v>
      </c>
      <c r="L6" s="39">
        <f t="shared" si="1"/>
        <v>9598.1208999999999</v>
      </c>
      <c r="M6" s="39">
        <f t="shared" si="2"/>
        <v>10461.951781</v>
      </c>
    </row>
    <row r="7" spans="1:13">
      <c r="A7" s="15" t="s">
        <v>8</v>
      </c>
      <c r="B7" s="15">
        <v>4</v>
      </c>
      <c r="C7" s="15" t="s">
        <v>9</v>
      </c>
      <c r="D7" s="15">
        <v>1.4701</v>
      </c>
      <c r="E7" s="15"/>
      <c r="F7" s="15"/>
      <c r="G7" s="15"/>
      <c r="H7" s="15">
        <v>10</v>
      </c>
      <c r="I7" s="38" t="str">
        <f>IF(Table5[[#This Row],[Risk]]&gt;0,"WIN","LOSE")</f>
        <v>LOSE</v>
      </c>
      <c r="J7" s="19">
        <v>-0.03</v>
      </c>
      <c r="K7" s="19">
        <f t="shared" si="0"/>
        <v>2.0000000000000004E-2</v>
      </c>
      <c r="L7" s="39">
        <f t="shared" si="1"/>
        <v>10461.951781</v>
      </c>
      <c r="M7" s="39">
        <f t="shared" si="2"/>
        <v>10148.09322757</v>
      </c>
    </row>
    <row r="8" spans="1:13">
      <c r="A8" s="15" t="s">
        <v>8</v>
      </c>
      <c r="B8" s="15">
        <v>4</v>
      </c>
      <c r="C8" s="15" t="s">
        <v>10</v>
      </c>
      <c r="D8" s="15">
        <v>1.4717</v>
      </c>
      <c r="E8" s="15"/>
      <c r="F8" s="15"/>
      <c r="G8" s="15"/>
      <c r="H8" s="15">
        <v>12</v>
      </c>
      <c r="I8" s="38" t="str">
        <f>IF(Table5[[#This Row],[Risk]]&gt;0,"WIN","LOSE")</f>
        <v>LOSE</v>
      </c>
      <c r="J8" s="19">
        <v>-0.03</v>
      </c>
      <c r="K8" s="19">
        <f t="shared" si="0"/>
        <v>-9.999999999999995E-3</v>
      </c>
      <c r="L8" s="39">
        <f t="shared" si="1"/>
        <v>10148.09322757</v>
      </c>
      <c r="M8" s="39">
        <f t="shared" si="2"/>
        <v>9843.6504307429004</v>
      </c>
    </row>
    <row r="9" spans="1:13">
      <c r="A9" s="15" t="s">
        <v>8</v>
      </c>
      <c r="B9" s="15">
        <v>4</v>
      </c>
      <c r="C9" s="15" t="s">
        <v>9</v>
      </c>
      <c r="D9" s="15">
        <v>1.4704999999999999</v>
      </c>
      <c r="E9" s="15"/>
      <c r="F9" s="15"/>
      <c r="G9" s="15"/>
      <c r="H9" s="15">
        <v>12</v>
      </c>
      <c r="I9" s="38" t="str">
        <f>IF(Table5[[#This Row],[Risk]]&gt;0,"WIN","LOSE")</f>
        <v>LOSE</v>
      </c>
      <c r="J9" s="19">
        <v>-0.03</v>
      </c>
      <c r="K9" s="19">
        <f t="shared" si="0"/>
        <v>-3.9999999999999994E-2</v>
      </c>
      <c r="L9" s="39">
        <f t="shared" si="1"/>
        <v>9843.6504307429004</v>
      </c>
      <c r="M9" s="39">
        <f t="shared" si="2"/>
        <v>9548.340917820613</v>
      </c>
    </row>
    <row r="10" spans="1:13">
      <c r="A10" s="15" t="s">
        <v>8</v>
      </c>
      <c r="B10" s="15">
        <v>4</v>
      </c>
      <c r="C10" s="15" t="s">
        <v>10</v>
      </c>
      <c r="D10" s="15">
        <v>1.4723999999999999</v>
      </c>
      <c r="E10" s="15">
        <v>21</v>
      </c>
      <c r="F10" s="15">
        <v>42</v>
      </c>
      <c r="G10" s="15">
        <v>84</v>
      </c>
      <c r="H10" s="15"/>
      <c r="I10" s="38" t="str">
        <f>IF(Table5[[#This Row],[Risk]]&gt;0,"WIN","LOSE")</f>
        <v>WIN</v>
      </c>
      <c r="J10" s="19">
        <v>7.0000000000000007E-2</v>
      </c>
      <c r="K10" s="19">
        <f t="shared" si="0"/>
        <v>3.0000000000000013E-2</v>
      </c>
      <c r="L10" s="39">
        <f t="shared" si="1"/>
        <v>9548.340917820613</v>
      </c>
      <c r="M10" s="39">
        <f t="shared" si="2"/>
        <v>10216.724782068057</v>
      </c>
    </row>
    <row r="11" spans="1:13">
      <c r="A11" s="15" t="s">
        <v>8</v>
      </c>
      <c r="B11" s="15">
        <v>4</v>
      </c>
      <c r="C11" s="15" t="s">
        <v>9</v>
      </c>
      <c r="D11" s="15">
        <v>1.4782999999999999</v>
      </c>
      <c r="E11" s="15">
        <v>16</v>
      </c>
      <c r="F11" s="15">
        <v>32</v>
      </c>
      <c r="G11" s="15"/>
      <c r="H11" s="15"/>
      <c r="I11" s="38" t="str">
        <f>IF(Table5[[#This Row],[Risk]]&gt;0,"WIN","LOSE")</f>
        <v>WIN</v>
      </c>
      <c r="J11" s="19">
        <v>0.03</v>
      </c>
      <c r="K11" s="19">
        <f t="shared" si="0"/>
        <v>6.0000000000000012E-2</v>
      </c>
      <c r="L11" s="39">
        <f t="shared" si="1"/>
        <v>10216.724782068057</v>
      </c>
      <c r="M11" s="39">
        <f t="shared" si="2"/>
        <v>10523.226525530099</v>
      </c>
    </row>
    <row r="12" spans="1:13">
      <c r="A12" s="15" t="s">
        <v>8</v>
      </c>
      <c r="B12" s="15">
        <v>7</v>
      </c>
      <c r="C12" s="15" t="s">
        <v>9</v>
      </c>
      <c r="D12" s="15">
        <v>1.4665999999999999</v>
      </c>
      <c r="E12" s="15"/>
      <c r="F12" s="15"/>
      <c r="G12" s="15"/>
      <c r="H12" s="15">
        <v>25</v>
      </c>
      <c r="I12" s="38" t="str">
        <f>IF(Table5[[#This Row],[Risk]]&gt;0,"WIN","LOSE")</f>
        <v>LOSE</v>
      </c>
      <c r="J12" s="19">
        <v>-0.03</v>
      </c>
      <c r="K12" s="19">
        <f t="shared" si="0"/>
        <v>3.0000000000000013E-2</v>
      </c>
      <c r="L12" s="39">
        <f t="shared" si="1"/>
        <v>10523.226525530099</v>
      </c>
      <c r="M12" s="39">
        <f t="shared" si="2"/>
        <v>10207.529729764196</v>
      </c>
    </row>
    <row r="13" spans="1:13">
      <c r="A13" s="15" t="s">
        <v>8</v>
      </c>
      <c r="B13" s="15">
        <v>7</v>
      </c>
      <c r="C13" s="15" t="s">
        <v>10</v>
      </c>
      <c r="D13" s="15">
        <v>1.4709000000000001</v>
      </c>
      <c r="E13" s="15">
        <v>20</v>
      </c>
      <c r="F13" s="15"/>
      <c r="G13" s="15"/>
      <c r="H13" s="15"/>
      <c r="I13" s="38" t="str">
        <f>IF(Table5[[#This Row],[Risk]]&gt;0,"WIN","LOSE")</f>
        <v>WIN</v>
      </c>
      <c r="J13" s="19">
        <v>0.01</v>
      </c>
      <c r="K13" s="19">
        <f t="shared" si="0"/>
        <v>4.0000000000000015E-2</v>
      </c>
      <c r="L13" s="39">
        <f t="shared" si="1"/>
        <v>10207.529729764196</v>
      </c>
      <c r="M13" s="39">
        <f t="shared" si="2"/>
        <v>10309.605027061838</v>
      </c>
    </row>
    <row r="14" spans="1:13">
      <c r="A14" s="15" t="s">
        <v>8</v>
      </c>
      <c r="B14" s="15">
        <v>7</v>
      </c>
      <c r="C14" s="15" t="s">
        <v>9</v>
      </c>
      <c r="D14" s="15">
        <v>1.4714</v>
      </c>
      <c r="E14" s="15">
        <v>10</v>
      </c>
      <c r="F14" s="15">
        <v>20</v>
      </c>
      <c r="G14" s="15">
        <v>40</v>
      </c>
      <c r="H14" s="15"/>
      <c r="I14" s="38" t="str">
        <f>IF(Table5[[#This Row],[Risk]]&gt;0,"WIN","LOSE")</f>
        <v>WIN</v>
      </c>
      <c r="J14" s="19">
        <v>7.0000000000000007E-2</v>
      </c>
      <c r="K14" s="19">
        <f t="shared" si="0"/>
        <v>0.11000000000000001</v>
      </c>
      <c r="L14" s="39">
        <f t="shared" si="1"/>
        <v>10309.605027061838</v>
      </c>
      <c r="M14" s="39">
        <f t="shared" si="2"/>
        <v>11031.277378956167</v>
      </c>
    </row>
    <row r="15" spans="1:13">
      <c r="A15" s="15" t="s">
        <v>8</v>
      </c>
      <c r="B15" s="15">
        <v>8</v>
      </c>
      <c r="C15" s="15" t="s">
        <v>10</v>
      </c>
      <c r="D15" s="15">
        <v>1.4736</v>
      </c>
      <c r="E15" s="15"/>
      <c r="F15" s="15"/>
      <c r="G15" s="15"/>
      <c r="H15" s="15">
        <v>15</v>
      </c>
      <c r="I15" s="38" t="str">
        <f>IF(Table5[[#This Row],[Risk]]&gt;0,"WIN","LOSE")</f>
        <v>LOSE</v>
      </c>
      <c r="J15" s="19">
        <v>-0.03</v>
      </c>
      <c r="K15" s="19">
        <f t="shared" si="0"/>
        <v>8.0000000000000016E-2</v>
      </c>
      <c r="L15" s="39">
        <f t="shared" si="1"/>
        <v>11031.277378956167</v>
      </c>
      <c r="M15" s="39">
        <f t="shared" si="2"/>
        <v>10700.339057587482</v>
      </c>
    </row>
    <row r="16" spans="1:13">
      <c r="A16" s="15" t="s">
        <v>8</v>
      </c>
      <c r="B16" s="15">
        <v>8</v>
      </c>
      <c r="C16" s="15" t="s">
        <v>10</v>
      </c>
      <c r="D16" s="15">
        <v>1.4724999999999999</v>
      </c>
      <c r="E16" s="15"/>
      <c r="F16" s="15"/>
      <c r="G16" s="15"/>
      <c r="H16" s="15">
        <v>10</v>
      </c>
      <c r="I16" s="38" t="str">
        <f>IF(Table5[[#This Row],[Risk]]&gt;0,"WIN","LOSE")</f>
        <v>LOSE</v>
      </c>
      <c r="J16" s="19">
        <v>-0.03</v>
      </c>
      <c r="K16" s="19">
        <f t="shared" si="0"/>
        <v>5.0000000000000017E-2</v>
      </c>
      <c r="L16" s="39">
        <f t="shared" si="1"/>
        <v>10700.339057587482</v>
      </c>
      <c r="M16" s="39">
        <f t="shared" si="2"/>
        <v>10379.328885859857</v>
      </c>
    </row>
    <row r="17" spans="1:13">
      <c r="A17" s="15" t="s">
        <v>8</v>
      </c>
      <c r="B17" s="15">
        <v>8</v>
      </c>
      <c r="C17" s="15" t="s">
        <v>10</v>
      </c>
      <c r="D17" s="15">
        <v>1.4730000000000001</v>
      </c>
      <c r="E17" s="15"/>
      <c r="F17" s="15"/>
      <c r="G17" s="15"/>
      <c r="H17" s="15">
        <v>12</v>
      </c>
      <c r="I17" s="38" t="str">
        <f>IF(Table5[[#This Row],[Risk]]&gt;0,"WIN","LOSE")</f>
        <v>LOSE</v>
      </c>
      <c r="J17" s="19">
        <v>-0.03</v>
      </c>
      <c r="K17" s="19">
        <f t="shared" si="0"/>
        <v>2.0000000000000018E-2</v>
      </c>
      <c r="L17" s="39">
        <f t="shared" si="1"/>
        <v>10379.328885859857</v>
      </c>
      <c r="M17" s="39">
        <f t="shared" si="2"/>
        <v>10067.949019284062</v>
      </c>
    </row>
    <row r="18" spans="1:13">
      <c r="A18" s="15" t="s">
        <v>8</v>
      </c>
      <c r="B18" s="15">
        <v>9</v>
      </c>
      <c r="C18" s="15" t="s">
        <v>10</v>
      </c>
      <c r="D18" s="15">
        <v>1.4733000000000001</v>
      </c>
      <c r="E18" s="15"/>
      <c r="F18" s="15"/>
      <c r="G18" s="15"/>
      <c r="H18" s="15">
        <v>13</v>
      </c>
      <c r="I18" s="38" t="str">
        <f>IF(Table5[[#This Row],[Risk]]&gt;0,"WIN","LOSE")</f>
        <v>LOSE</v>
      </c>
      <c r="J18" s="19">
        <v>-0.03</v>
      </c>
      <c r="K18" s="19">
        <f t="shared" si="0"/>
        <v>-9.9999999999999811E-3</v>
      </c>
      <c r="L18" s="39">
        <f t="shared" si="1"/>
        <v>10067.949019284062</v>
      </c>
      <c r="M18" s="39">
        <f t="shared" si="2"/>
        <v>9765.9105487055404</v>
      </c>
    </row>
    <row r="19" spans="1:13">
      <c r="A19" s="15" t="s">
        <v>8</v>
      </c>
      <c r="B19" s="15">
        <v>9</v>
      </c>
      <c r="C19" s="15" t="s">
        <v>9</v>
      </c>
      <c r="D19" s="15">
        <v>1.4708000000000001</v>
      </c>
      <c r="E19" s="15">
        <v>22</v>
      </c>
      <c r="F19" s="15"/>
      <c r="G19" s="15"/>
      <c r="H19" s="15"/>
      <c r="I19" s="38" t="str">
        <f>IF(Table5[[#This Row],[Risk]]&gt;0,"WIN","LOSE")</f>
        <v>WIN</v>
      </c>
      <c r="J19" s="19">
        <v>0.01</v>
      </c>
      <c r="K19" s="19">
        <f t="shared" si="0"/>
        <v>1.9081958235744878E-17</v>
      </c>
      <c r="L19" s="39">
        <f t="shared" si="1"/>
        <v>9765.9105487055404</v>
      </c>
      <c r="M19" s="39">
        <f t="shared" si="2"/>
        <v>9863.5696541925954</v>
      </c>
    </row>
    <row r="20" spans="1:13">
      <c r="A20" s="15" t="s">
        <v>8</v>
      </c>
      <c r="B20" s="15">
        <v>9</v>
      </c>
      <c r="C20" s="15" t="s">
        <v>10</v>
      </c>
      <c r="D20" s="15">
        <v>1.4683999999999999</v>
      </c>
      <c r="E20" s="15"/>
      <c r="F20" s="15"/>
      <c r="G20" s="15"/>
      <c r="H20" s="15">
        <v>19</v>
      </c>
      <c r="I20" s="38" t="str">
        <f>IF(Table5[[#This Row],[Risk]]&gt;0,"WIN","LOSE")</f>
        <v>LOSE</v>
      </c>
      <c r="J20" s="19">
        <v>-0.03</v>
      </c>
      <c r="K20" s="19">
        <f t="shared" si="0"/>
        <v>-2.9999999999999978E-2</v>
      </c>
      <c r="L20" s="39">
        <f t="shared" si="1"/>
        <v>9863.5696541925954</v>
      </c>
      <c r="M20" s="39">
        <f t="shared" si="2"/>
        <v>9567.6625645668173</v>
      </c>
    </row>
    <row r="21" spans="1:13">
      <c r="A21" s="15" t="s">
        <v>8</v>
      </c>
      <c r="B21" s="15">
        <v>9</v>
      </c>
      <c r="C21" s="15" t="s">
        <v>9</v>
      </c>
      <c r="D21" s="15">
        <v>1.4669000000000001</v>
      </c>
      <c r="E21" s="15">
        <v>20</v>
      </c>
      <c r="F21" s="15"/>
      <c r="G21" s="15"/>
      <c r="H21" s="15"/>
      <c r="I21" s="38" t="str">
        <f>IF(Table5[[#This Row],[Risk]]&gt;0,"WIN","LOSE")</f>
        <v>WIN</v>
      </c>
      <c r="J21" s="19">
        <v>0.01</v>
      </c>
      <c r="K21" s="19">
        <f t="shared" si="0"/>
        <v>-1.9999999999999976E-2</v>
      </c>
      <c r="L21" s="39">
        <f t="shared" si="1"/>
        <v>9567.6625645668173</v>
      </c>
      <c r="M21" s="39">
        <f t="shared" si="2"/>
        <v>9663.3391902124858</v>
      </c>
    </row>
    <row r="22" spans="1:13">
      <c r="A22" s="15" t="s">
        <v>8</v>
      </c>
      <c r="B22" s="15">
        <v>10</v>
      </c>
      <c r="C22" s="15" t="s">
        <v>9</v>
      </c>
      <c r="D22" s="15">
        <v>1.4671000000000001</v>
      </c>
      <c r="E22" s="15"/>
      <c r="F22" s="15"/>
      <c r="G22" s="15"/>
      <c r="H22" s="15">
        <v>10</v>
      </c>
      <c r="I22" s="38" t="str">
        <f>IF(Table5[[#This Row],[Risk]]&gt;0,"WIN","LOSE")</f>
        <v>LOSE</v>
      </c>
      <c r="J22" s="19">
        <v>-0.03</v>
      </c>
      <c r="K22" s="19">
        <f t="shared" si="0"/>
        <v>-4.9999999999999975E-2</v>
      </c>
      <c r="L22" s="39">
        <f t="shared" si="1"/>
        <v>9663.3391902124858</v>
      </c>
      <c r="M22" s="39">
        <f t="shared" si="2"/>
        <v>9373.4390145061116</v>
      </c>
    </row>
    <row r="23" spans="1:13">
      <c r="A23" s="15" t="s">
        <v>8</v>
      </c>
      <c r="B23" s="15">
        <v>10</v>
      </c>
      <c r="C23" s="15" t="s">
        <v>10</v>
      </c>
      <c r="D23" s="15">
        <v>1.4692000000000001</v>
      </c>
      <c r="E23" s="15"/>
      <c r="F23" s="15"/>
      <c r="G23" s="15"/>
      <c r="H23" s="15">
        <v>12</v>
      </c>
      <c r="I23" s="38" t="str">
        <f>IF(Table5[[#This Row],[Risk]]&gt;0,"WIN","LOSE")</f>
        <v>LOSE</v>
      </c>
      <c r="J23" s="19">
        <v>-0.03</v>
      </c>
      <c r="K23" s="19">
        <f t="shared" si="0"/>
        <v>-7.9999999999999974E-2</v>
      </c>
      <c r="L23" s="39">
        <f t="shared" si="1"/>
        <v>9373.4390145061116</v>
      </c>
      <c r="M23" s="39">
        <f t="shared" si="2"/>
        <v>9092.2358440709286</v>
      </c>
    </row>
    <row r="24" spans="1:13">
      <c r="A24" s="15" t="s">
        <v>8</v>
      </c>
      <c r="B24" s="15">
        <v>14</v>
      </c>
      <c r="C24" s="15" t="s">
        <v>10</v>
      </c>
      <c r="D24" s="15">
        <v>1.4890000000000001</v>
      </c>
      <c r="E24" s="15">
        <v>11</v>
      </c>
      <c r="F24" s="15"/>
      <c r="G24" s="15"/>
      <c r="H24" s="15"/>
      <c r="I24" s="38" t="str">
        <f>IF(Table5[[#This Row],[Risk]]&gt;0,"WIN","LOSE")</f>
        <v>WIN</v>
      </c>
      <c r="J24" s="19">
        <v>0.01</v>
      </c>
      <c r="K24" s="19">
        <f t="shared" si="0"/>
        <v>-6.9999999999999979E-2</v>
      </c>
      <c r="L24" s="39">
        <f t="shared" si="1"/>
        <v>9092.2358440709286</v>
      </c>
      <c r="M24" s="39">
        <f t="shared" si="2"/>
        <v>9183.1582025116386</v>
      </c>
    </row>
    <row r="25" spans="1:13">
      <c r="A25" s="15" t="s">
        <v>8</v>
      </c>
      <c r="B25" s="15">
        <v>14</v>
      </c>
      <c r="C25" s="15" t="s">
        <v>10</v>
      </c>
      <c r="D25" s="15">
        <v>1.4885999999999999</v>
      </c>
      <c r="E25" s="15"/>
      <c r="F25" s="15"/>
      <c r="G25" s="15"/>
      <c r="H25" s="15">
        <v>11</v>
      </c>
      <c r="I25" s="38" t="str">
        <f>IF(Table5[[#This Row],[Risk]]&gt;0,"WIN","LOSE")</f>
        <v>LOSE</v>
      </c>
      <c r="J25" s="19">
        <v>-0.03</v>
      </c>
      <c r="K25" s="19">
        <f t="shared" si="0"/>
        <v>-9.9999999999999978E-2</v>
      </c>
      <c r="L25" s="39">
        <f t="shared" si="1"/>
        <v>9183.1582025116386</v>
      </c>
      <c r="M25" s="39">
        <f t="shared" si="2"/>
        <v>8907.6634564362903</v>
      </c>
    </row>
    <row r="26" spans="1:13">
      <c r="A26" s="15" t="s">
        <v>8</v>
      </c>
      <c r="B26" s="15">
        <v>15</v>
      </c>
      <c r="C26" s="15" t="s">
        <v>10</v>
      </c>
      <c r="D26" s="15">
        <v>1.4886999999999999</v>
      </c>
      <c r="E26" s="15"/>
      <c r="F26" s="15"/>
      <c r="G26" s="15"/>
      <c r="H26" s="15">
        <v>12</v>
      </c>
      <c r="I26" s="38" t="str">
        <f>IF(Table5[[#This Row],[Risk]]&gt;0,"WIN","LOSE")</f>
        <v>LOSE</v>
      </c>
      <c r="J26" s="19">
        <v>-0.03</v>
      </c>
      <c r="K26" s="19">
        <f t="shared" si="0"/>
        <v>-0.12999999999999998</v>
      </c>
      <c r="L26" s="39">
        <f t="shared" si="1"/>
        <v>8907.6634564362903</v>
      </c>
      <c r="M26" s="39">
        <f t="shared" si="2"/>
        <v>8640.4335527432013</v>
      </c>
    </row>
    <row r="27" spans="1:13">
      <c r="A27" s="15" t="s">
        <v>8</v>
      </c>
      <c r="B27" s="15">
        <v>15</v>
      </c>
      <c r="C27" s="15" t="s">
        <v>10</v>
      </c>
      <c r="D27" s="15">
        <v>1.4857</v>
      </c>
      <c r="E27" s="15">
        <v>18</v>
      </c>
      <c r="F27" s="15"/>
      <c r="G27" s="15"/>
      <c r="H27" s="15"/>
      <c r="I27" s="38" t="str">
        <f>IF(Table5[[#This Row],[Risk]]&gt;0,"WIN","LOSE")</f>
        <v>WIN</v>
      </c>
      <c r="J27" s="19">
        <v>0.01</v>
      </c>
      <c r="K27" s="19">
        <f t="shared" si="0"/>
        <v>-0.11999999999999998</v>
      </c>
      <c r="L27" s="39">
        <f t="shared" si="1"/>
        <v>8640.4335527432013</v>
      </c>
      <c r="M27" s="39">
        <f t="shared" si="2"/>
        <v>8726.8378882706329</v>
      </c>
    </row>
    <row r="28" spans="1:13">
      <c r="A28" s="15" t="s">
        <v>8</v>
      </c>
      <c r="B28" s="15">
        <v>15</v>
      </c>
      <c r="C28" s="15" t="s">
        <v>9</v>
      </c>
      <c r="D28" s="15">
        <v>1.4883999999999999</v>
      </c>
      <c r="E28" s="15">
        <v>25</v>
      </c>
      <c r="F28" s="15"/>
      <c r="G28" s="15"/>
      <c r="H28" s="15"/>
      <c r="I28" s="38" t="str">
        <f>IF(Table5[[#This Row],[Risk]]&gt;0,"WIN","LOSE")</f>
        <v>WIN</v>
      </c>
      <c r="J28" s="19">
        <v>0.01</v>
      </c>
      <c r="K28" s="19">
        <f t="shared" si="0"/>
        <v>-0.10999999999999999</v>
      </c>
      <c r="L28" s="39">
        <f t="shared" si="1"/>
        <v>8726.8378882706329</v>
      </c>
      <c r="M28" s="39">
        <f t="shared" si="2"/>
        <v>8814.10626715334</v>
      </c>
    </row>
    <row r="29" spans="1:13">
      <c r="A29" s="15" t="s">
        <v>8</v>
      </c>
      <c r="B29" s="15">
        <v>16</v>
      </c>
      <c r="C29" s="15" t="s">
        <v>9</v>
      </c>
      <c r="D29" s="15">
        <v>1.4837</v>
      </c>
      <c r="E29" s="15">
        <v>12</v>
      </c>
      <c r="F29" s="15">
        <v>24</v>
      </c>
      <c r="G29" s="15">
        <v>228</v>
      </c>
      <c r="H29" s="15"/>
      <c r="I29" s="38" t="str">
        <f>IF(Table5[[#This Row],[Risk]]&gt;0,"WIN","LOSE")</f>
        <v>WIN</v>
      </c>
      <c r="J29" s="19">
        <v>0.22</v>
      </c>
      <c r="K29" s="19">
        <f t="shared" si="0"/>
        <v>0.11000000000000001</v>
      </c>
      <c r="L29" s="39">
        <f t="shared" si="1"/>
        <v>8814.10626715334</v>
      </c>
      <c r="M29" s="39">
        <f t="shared" si="2"/>
        <v>10753.209645927074</v>
      </c>
    </row>
    <row r="30" spans="1:13">
      <c r="A30" s="15" t="s">
        <v>8</v>
      </c>
      <c r="B30" s="15">
        <v>16</v>
      </c>
      <c r="C30" s="15" t="s">
        <v>9</v>
      </c>
      <c r="D30" s="15">
        <v>1.4806999999999999</v>
      </c>
      <c r="E30" s="15">
        <v>20</v>
      </c>
      <c r="F30" s="15">
        <v>40</v>
      </c>
      <c r="G30" s="15">
        <v>200</v>
      </c>
      <c r="H30" s="15"/>
      <c r="I30" s="38" t="str">
        <f>IF(Table5[[#This Row],[Risk]]&gt;0,"WIN","LOSE")</f>
        <v>WIN</v>
      </c>
      <c r="J30" s="19">
        <v>0.13</v>
      </c>
      <c r="K30" s="19">
        <f t="shared" si="0"/>
        <v>0.24000000000000002</v>
      </c>
      <c r="L30" s="39">
        <f t="shared" si="1"/>
        <v>10753.209645927074</v>
      </c>
      <c r="M30" s="39">
        <f t="shared" si="2"/>
        <v>12151.126899897594</v>
      </c>
    </row>
    <row r="31" spans="1:13">
      <c r="A31" s="15" t="s">
        <v>8</v>
      </c>
      <c r="B31" s="15">
        <v>17</v>
      </c>
      <c r="C31" s="15" t="s">
        <v>9</v>
      </c>
      <c r="D31" s="15">
        <v>1.4653</v>
      </c>
      <c r="E31" s="15">
        <v>23</v>
      </c>
      <c r="F31" s="15">
        <v>46</v>
      </c>
      <c r="G31" s="15"/>
      <c r="H31" s="15"/>
      <c r="I31" s="38" t="str">
        <f>IF(Table5[[#This Row],[Risk]]&gt;0,"WIN","LOSE")</f>
        <v>WIN</v>
      </c>
      <c r="J31" s="19">
        <v>0.03</v>
      </c>
      <c r="K31" s="19">
        <f t="shared" si="0"/>
        <v>0.27</v>
      </c>
      <c r="L31" s="39">
        <f t="shared" si="1"/>
        <v>12151.126899897594</v>
      </c>
      <c r="M31" s="39">
        <f t="shared" si="2"/>
        <v>12515.660706894521</v>
      </c>
    </row>
    <row r="32" spans="1:13">
      <c r="A32" s="15" t="s">
        <v>8</v>
      </c>
      <c r="B32" s="15">
        <v>17</v>
      </c>
      <c r="C32" s="15" t="s">
        <v>10</v>
      </c>
      <c r="D32" s="15">
        <v>1.4706999999999999</v>
      </c>
      <c r="E32" s="15"/>
      <c r="F32" s="15"/>
      <c r="G32" s="15"/>
      <c r="H32" s="15">
        <v>30</v>
      </c>
      <c r="I32" s="38" t="str">
        <f>IF(Table5[[#This Row],[Risk]]&gt;0,"WIN","LOSE")</f>
        <v>LOSE</v>
      </c>
      <c r="J32" s="19">
        <v>-0.03</v>
      </c>
      <c r="K32" s="19">
        <f t="shared" si="0"/>
        <v>0.24000000000000002</v>
      </c>
      <c r="L32" s="39">
        <f t="shared" si="1"/>
        <v>12515.660706894521</v>
      </c>
      <c r="M32" s="39">
        <f t="shared" si="2"/>
        <v>12140.190885687685</v>
      </c>
    </row>
    <row r="33" spans="1:13">
      <c r="A33" s="15" t="s">
        <v>8</v>
      </c>
      <c r="B33" s="15">
        <v>17</v>
      </c>
      <c r="C33" s="15" t="s">
        <v>9</v>
      </c>
      <c r="D33" s="15">
        <v>1.4689000000000001</v>
      </c>
      <c r="E33" s="15">
        <v>18</v>
      </c>
      <c r="F33" s="15"/>
      <c r="G33" s="15"/>
      <c r="H33" s="15"/>
      <c r="I33" s="38" t="str">
        <f>IF(Table5[[#This Row],[Risk]]&gt;0,"WIN","LOSE")</f>
        <v>WIN</v>
      </c>
      <c r="J33" s="19">
        <v>0.01</v>
      </c>
      <c r="K33" s="19">
        <f t="shared" si="0"/>
        <v>0.25</v>
      </c>
      <c r="L33" s="39">
        <f t="shared" si="1"/>
        <v>12140.190885687685</v>
      </c>
      <c r="M33" s="39">
        <f t="shared" si="2"/>
        <v>12261.592794544562</v>
      </c>
    </row>
    <row r="34" spans="1:13">
      <c r="A34" s="15" t="s">
        <v>8</v>
      </c>
      <c r="B34" s="15">
        <v>17</v>
      </c>
      <c r="C34" s="15" t="s">
        <v>10</v>
      </c>
      <c r="D34" s="15">
        <v>1.4686999999999999</v>
      </c>
      <c r="E34" s="15">
        <v>18</v>
      </c>
      <c r="F34" s="15"/>
      <c r="G34" s="15"/>
      <c r="H34" s="15"/>
      <c r="I34" s="38" t="str">
        <f>IF(Table5[[#This Row],[Risk]]&gt;0,"WIN","LOSE")</f>
        <v>WIN</v>
      </c>
      <c r="J34" s="19">
        <v>0.01</v>
      </c>
      <c r="K34" s="19">
        <f t="shared" si="0"/>
        <v>0.26</v>
      </c>
      <c r="L34" s="39">
        <f t="shared" si="1"/>
        <v>12261.592794544562</v>
      </c>
      <c r="M34" s="39">
        <f t="shared" si="2"/>
        <v>12384.208722490008</v>
      </c>
    </row>
    <row r="35" spans="1:13">
      <c r="A35" s="15" t="s">
        <v>8</v>
      </c>
      <c r="B35" s="15">
        <v>18</v>
      </c>
      <c r="C35" s="15" t="s">
        <v>9</v>
      </c>
      <c r="D35" s="15">
        <v>1.464</v>
      </c>
      <c r="E35" s="15">
        <v>9</v>
      </c>
      <c r="F35" s="15"/>
      <c r="G35" s="15"/>
      <c r="H35" s="15"/>
      <c r="I35" s="38" t="str">
        <f>IF(Table5[[#This Row],[Risk]]&gt;0,"WIN","LOSE")</f>
        <v>WIN</v>
      </c>
      <c r="J35" s="19">
        <v>0.01</v>
      </c>
      <c r="K35" s="19">
        <f t="shared" si="0"/>
        <v>0.27</v>
      </c>
      <c r="L35" s="39">
        <f t="shared" si="1"/>
        <v>12384.208722490008</v>
      </c>
      <c r="M35" s="39">
        <f t="shared" si="2"/>
        <v>12508.050809714909</v>
      </c>
    </row>
    <row r="36" spans="1:13">
      <c r="A36" s="15" t="s">
        <v>8</v>
      </c>
      <c r="B36" s="15">
        <v>18</v>
      </c>
      <c r="C36" s="15" t="s">
        <v>9</v>
      </c>
      <c r="D36" s="15">
        <v>1.4629000000000001</v>
      </c>
      <c r="E36" s="15"/>
      <c r="F36" s="15"/>
      <c r="G36" s="15"/>
      <c r="H36" s="15">
        <v>13</v>
      </c>
      <c r="I36" s="38" t="str">
        <f>IF(Table5[[#This Row],[Risk]]&gt;0,"WIN","LOSE")</f>
        <v>LOSE</v>
      </c>
      <c r="J36" s="19">
        <v>-0.03</v>
      </c>
      <c r="K36" s="19">
        <f t="shared" si="0"/>
        <v>0.24000000000000002</v>
      </c>
      <c r="L36" s="39">
        <f t="shared" si="1"/>
        <v>12508.050809714909</v>
      </c>
      <c r="M36" s="39">
        <f t="shared" si="2"/>
        <v>12132.809285423462</v>
      </c>
    </row>
    <row r="37" spans="1:13">
      <c r="A37" s="15" t="s">
        <v>8</v>
      </c>
      <c r="B37" s="15">
        <v>18</v>
      </c>
      <c r="C37" s="15" t="s">
        <v>10</v>
      </c>
      <c r="D37" s="15">
        <v>1.4628000000000001</v>
      </c>
      <c r="E37" s="15">
        <v>14</v>
      </c>
      <c r="F37" s="15">
        <v>28</v>
      </c>
      <c r="G37" s="15"/>
      <c r="H37" s="15"/>
      <c r="I37" s="38" t="str">
        <f>IF(Table5[[#This Row],[Risk]]&gt;0,"WIN","LOSE")</f>
        <v>WIN</v>
      </c>
      <c r="J37" s="19">
        <v>0.03</v>
      </c>
      <c r="K37" s="19">
        <f t="shared" si="0"/>
        <v>0.27</v>
      </c>
      <c r="L37" s="39">
        <f t="shared" si="1"/>
        <v>12132.809285423462</v>
      </c>
      <c r="M37" s="39">
        <f t="shared" si="2"/>
        <v>12496.793563986166</v>
      </c>
    </row>
    <row r="38" spans="1:13">
      <c r="A38" s="15" t="s">
        <v>8</v>
      </c>
      <c r="B38" s="15">
        <v>21</v>
      </c>
      <c r="C38" s="15" t="s">
        <v>9</v>
      </c>
      <c r="D38" s="15">
        <v>1.4538</v>
      </c>
      <c r="E38" s="15">
        <v>15</v>
      </c>
      <c r="F38" s="15">
        <v>30</v>
      </c>
      <c r="G38" s="15">
        <v>75</v>
      </c>
      <c r="H38" s="15"/>
      <c r="I38" s="38" t="str">
        <f>IF(Table5[[#This Row],[Risk]]&gt;0,"WIN","LOSE")</f>
        <v>WIN</v>
      </c>
      <c r="J38" s="19">
        <v>0.08</v>
      </c>
      <c r="K38" s="19">
        <f t="shared" si="0"/>
        <v>0.35000000000000003</v>
      </c>
      <c r="L38" s="39">
        <f t="shared" si="1"/>
        <v>12496.793563986166</v>
      </c>
      <c r="M38" s="39">
        <f t="shared" si="2"/>
        <v>13496.53704910506</v>
      </c>
    </row>
    <row r="39" spans="1:13">
      <c r="A39" s="15" t="s">
        <v>8</v>
      </c>
      <c r="B39" s="15">
        <v>21</v>
      </c>
      <c r="C39" s="15" t="s">
        <v>9</v>
      </c>
      <c r="D39" s="15">
        <v>1.4468000000000001</v>
      </c>
      <c r="E39" s="15">
        <v>20</v>
      </c>
      <c r="F39" s="15">
        <v>40</v>
      </c>
      <c r="G39" s="15"/>
      <c r="H39" s="15"/>
      <c r="I39" s="38" t="str">
        <f>IF(Table5[[#This Row],[Risk]]&gt;0,"WIN","LOSE")</f>
        <v>WIN</v>
      </c>
      <c r="J39" s="19">
        <v>0.03</v>
      </c>
      <c r="K39" s="19">
        <f t="shared" si="0"/>
        <v>0.38</v>
      </c>
      <c r="L39" s="39">
        <f t="shared" si="1"/>
        <v>13496.53704910506</v>
      </c>
      <c r="M39" s="39">
        <f t="shared" si="2"/>
        <v>13901.433160578212</v>
      </c>
    </row>
    <row r="40" spans="1:13">
      <c r="A40" s="15" t="s">
        <v>8</v>
      </c>
      <c r="B40" s="15">
        <v>22</v>
      </c>
      <c r="C40" s="15" t="s">
        <v>10</v>
      </c>
      <c r="D40" s="15">
        <v>1.4411</v>
      </c>
      <c r="E40" s="15">
        <v>20</v>
      </c>
      <c r="F40" s="15">
        <v>40</v>
      </c>
      <c r="G40" s="15">
        <v>220</v>
      </c>
      <c r="H40" s="15"/>
      <c r="I40" s="38" t="str">
        <f>IF(Table5[[#This Row],[Risk]]&gt;0,"WIN","LOSE")</f>
        <v>WIN</v>
      </c>
      <c r="J40" s="19">
        <v>0.14000000000000001</v>
      </c>
      <c r="K40" s="19">
        <f t="shared" si="0"/>
        <v>0.52</v>
      </c>
      <c r="L40" s="39">
        <f t="shared" si="1"/>
        <v>13901.433160578212</v>
      </c>
      <c r="M40" s="39">
        <f t="shared" si="2"/>
        <v>15847.633803059161</v>
      </c>
    </row>
    <row r="41" spans="1:13">
      <c r="A41" s="15" t="s">
        <v>8</v>
      </c>
      <c r="B41" s="15">
        <v>22</v>
      </c>
      <c r="C41" s="15" t="s">
        <v>10</v>
      </c>
      <c r="D41" s="15">
        <v>1.4517</v>
      </c>
      <c r="E41" s="15">
        <v>38</v>
      </c>
      <c r="F41" s="15">
        <v>76</v>
      </c>
      <c r="G41" s="15">
        <v>114</v>
      </c>
      <c r="H41" s="15"/>
      <c r="I41" s="38" t="str">
        <f>IF(Table5[[#This Row],[Risk]]&gt;0,"WIN","LOSE")</f>
        <v>WIN</v>
      </c>
      <c r="J41" s="19">
        <v>0.06</v>
      </c>
      <c r="K41" s="19">
        <f t="shared" si="0"/>
        <v>0.58000000000000007</v>
      </c>
      <c r="L41" s="39">
        <f t="shared" si="1"/>
        <v>15847.633803059161</v>
      </c>
      <c r="M41" s="39">
        <f t="shared" si="2"/>
        <v>16798.491831242711</v>
      </c>
    </row>
    <row r="42" spans="1:13">
      <c r="A42" s="15" t="s">
        <v>8</v>
      </c>
      <c r="B42" s="15">
        <v>23</v>
      </c>
      <c r="C42" s="15" t="s">
        <v>9</v>
      </c>
      <c r="D42" s="15">
        <v>1.4611000000000001</v>
      </c>
      <c r="E42" s="15">
        <v>25</v>
      </c>
      <c r="F42" s="15"/>
      <c r="G42" s="15"/>
      <c r="H42" s="15"/>
      <c r="I42" s="38" t="str">
        <f>IF(Table5[[#This Row],[Risk]]&gt;0,"WIN","LOSE")</f>
        <v>WIN</v>
      </c>
      <c r="J42" s="19">
        <v>0.01</v>
      </c>
      <c r="K42" s="19">
        <f t="shared" si="0"/>
        <v>0.59000000000000008</v>
      </c>
      <c r="L42" s="39">
        <f t="shared" si="1"/>
        <v>16798.491831242711</v>
      </c>
      <c r="M42" s="39">
        <f t="shared" si="2"/>
        <v>16966.476749555139</v>
      </c>
    </row>
    <row r="43" spans="1:13">
      <c r="A43" s="15" t="s">
        <v>8</v>
      </c>
      <c r="B43" s="15">
        <v>23</v>
      </c>
      <c r="C43" s="15" t="s">
        <v>10</v>
      </c>
      <c r="D43" s="15">
        <v>1.4617</v>
      </c>
      <c r="E43" s="15"/>
      <c r="F43" s="15"/>
      <c r="G43" s="15"/>
      <c r="H43" s="15">
        <v>11</v>
      </c>
      <c r="I43" s="38" t="str">
        <f>IF(Table5[[#This Row],[Risk]]&gt;0,"WIN","LOSE")</f>
        <v>LOSE</v>
      </c>
      <c r="J43" s="19">
        <v>-0.03</v>
      </c>
      <c r="K43" s="19">
        <f t="shared" si="0"/>
        <v>0.56000000000000005</v>
      </c>
      <c r="L43" s="39">
        <f t="shared" si="1"/>
        <v>16966.476749555139</v>
      </c>
      <c r="M43" s="39">
        <f t="shared" si="2"/>
        <v>16457.482447068483</v>
      </c>
    </row>
    <row r="44" spans="1:13">
      <c r="A44" s="15" t="s">
        <v>8</v>
      </c>
      <c r="B44" s="15">
        <v>23</v>
      </c>
      <c r="C44" s="15" t="s">
        <v>9</v>
      </c>
      <c r="D44" s="15">
        <v>1.4562999999999999</v>
      </c>
      <c r="E44" s="15">
        <v>17</v>
      </c>
      <c r="F44" s="15">
        <v>34</v>
      </c>
      <c r="G44" s="15"/>
      <c r="H44" s="15"/>
      <c r="I44" s="38" t="str">
        <f>IF(Table5[[#This Row],[Risk]]&gt;0,"WIN","LOSE")</f>
        <v>WIN</v>
      </c>
      <c r="J44" s="19">
        <v>0.03</v>
      </c>
      <c r="K44" s="19">
        <f t="shared" si="0"/>
        <v>0.59000000000000008</v>
      </c>
      <c r="L44" s="39">
        <f t="shared" si="1"/>
        <v>16457.482447068483</v>
      </c>
      <c r="M44" s="39">
        <f t="shared" si="2"/>
        <v>16951.206920480538</v>
      </c>
    </row>
    <row r="45" spans="1:13">
      <c r="A45" s="15" t="s">
        <v>8</v>
      </c>
      <c r="B45" s="15">
        <v>23</v>
      </c>
      <c r="C45" s="15" t="s">
        <v>10</v>
      </c>
      <c r="D45" s="15">
        <v>1.4571000000000001</v>
      </c>
      <c r="E45" s="15">
        <v>25</v>
      </c>
      <c r="F45" s="15">
        <v>50</v>
      </c>
      <c r="G45" s="15"/>
      <c r="H45" s="15"/>
      <c r="I45" s="38" t="str">
        <f>IF(Table5[[#This Row],[Risk]]&gt;0,"WIN","LOSE")</f>
        <v>WIN</v>
      </c>
      <c r="J45" s="19">
        <v>0.03</v>
      </c>
      <c r="K45" s="19">
        <f t="shared" si="0"/>
        <v>0.62000000000000011</v>
      </c>
      <c r="L45" s="39">
        <f t="shared" si="1"/>
        <v>16951.206920480538</v>
      </c>
      <c r="M45" s="39">
        <f t="shared" si="2"/>
        <v>17459.743128094953</v>
      </c>
    </row>
    <row r="46" spans="1:13">
      <c r="A46" s="15" t="s">
        <v>8</v>
      </c>
      <c r="B46" s="15">
        <v>24</v>
      </c>
      <c r="C46" s="15" t="s">
        <v>9</v>
      </c>
      <c r="D46" s="15">
        <v>1.4596</v>
      </c>
      <c r="E46" s="15"/>
      <c r="F46" s="15"/>
      <c r="G46" s="15"/>
      <c r="H46" s="15">
        <v>25</v>
      </c>
      <c r="I46" s="38" t="str">
        <f>IF(Table5[[#This Row],[Risk]]&gt;0,"WIN","LOSE")</f>
        <v>LOSE</v>
      </c>
      <c r="J46" s="19">
        <v>-0.03</v>
      </c>
      <c r="K46" s="19">
        <f t="shared" si="0"/>
        <v>0.59000000000000008</v>
      </c>
      <c r="L46" s="39">
        <f t="shared" si="1"/>
        <v>17459.743128094953</v>
      </c>
      <c r="M46" s="39">
        <f t="shared" si="2"/>
        <v>16935.950834252104</v>
      </c>
    </row>
    <row r="47" spans="1:13">
      <c r="A47" s="15" t="s">
        <v>8</v>
      </c>
      <c r="B47" s="15">
        <v>24</v>
      </c>
      <c r="C47" s="15" t="s">
        <v>10</v>
      </c>
      <c r="D47" s="15">
        <v>1.4648000000000001</v>
      </c>
      <c r="E47" s="15">
        <v>24</v>
      </c>
      <c r="F47" s="15"/>
      <c r="G47" s="15"/>
      <c r="H47" s="15"/>
      <c r="I47" s="38" t="str">
        <f>IF(Table5[[#This Row],[Risk]]&gt;0,"WIN","LOSE")</f>
        <v>WIN</v>
      </c>
      <c r="J47" s="19">
        <v>0.01</v>
      </c>
      <c r="K47" s="19">
        <f t="shared" si="0"/>
        <v>0.60000000000000009</v>
      </c>
      <c r="L47" s="39">
        <f t="shared" si="1"/>
        <v>16935.950834252104</v>
      </c>
      <c r="M47" s="39">
        <f t="shared" si="2"/>
        <v>17105.310342594625</v>
      </c>
    </row>
    <row r="48" spans="1:13">
      <c r="A48" s="15" t="s">
        <v>8</v>
      </c>
      <c r="B48" s="15">
        <v>25</v>
      </c>
      <c r="C48" s="15" t="s">
        <v>9</v>
      </c>
      <c r="D48" s="15">
        <v>1.4734</v>
      </c>
      <c r="E48" s="15"/>
      <c r="F48" s="15"/>
      <c r="G48" s="15"/>
      <c r="H48" s="15">
        <v>19</v>
      </c>
      <c r="I48" s="38" t="str">
        <f>IF(Table5[[#This Row],[Risk]]&gt;0,"WIN","LOSE")</f>
        <v>LOSE</v>
      </c>
      <c r="J48" s="19">
        <v>-0.03</v>
      </c>
      <c r="K48" s="19">
        <f t="shared" si="0"/>
        <v>0.57000000000000006</v>
      </c>
      <c r="L48" s="39">
        <f t="shared" si="1"/>
        <v>17105.310342594625</v>
      </c>
      <c r="M48" s="39">
        <f t="shared" si="2"/>
        <v>16592.151032316786</v>
      </c>
    </row>
    <row r="49" spans="1:13">
      <c r="A49" s="15" t="s">
        <v>8</v>
      </c>
      <c r="B49" s="15">
        <v>25</v>
      </c>
      <c r="C49" s="15" t="s">
        <v>9</v>
      </c>
      <c r="D49" s="15">
        <v>1.4739</v>
      </c>
      <c r="E49" s="15">
        <v>13</v>
      </c>
      <c r="F49" s="15">
        <v>26</v>
      </c>
      <c r="G49" s="15">
        <v>52</v>
      </c>
      <c r="H49" s="15"/>
      <c r="I49" s="38" t="str">
        <f>IF(Table5[[#This Row],[Risk]]&gt;0,"WIN","LOSE")</f>
        <v>WIN</v>
      </c>
      <c r="J49" s="19">
        <v>7.0000000000000007E-2</v>
      </c>
      <c r="K49" s="19">
        <f t="shared" si="0"/>
        <v>0.64000000000000012</v>
      </c>
      <c r="L49" s="39">
        <f t="shared" si="1"/>
        <v>16592.151032316786</v>
      </c>
      <c r="M49" s="39">
        <f t="shared" si="2"/>
        <v>17753.601604578962</v>
      </c>
    </row>
    <row r="50" spans="1:13">
      <c r="A50" s="15" t="s">
        <v>8</v>
      </c>
      <c r="B50" s="15">
        <v>28</v>
      </c>
      <c r="C50" s="15" t="s">
        <v>9</v>
      </c>
      <c r="D50" s="15">
        <v>1.4673</v>
      </c>
      <c r="E50" s="15"/>
      <c r="F50" s="15"/>
      <c r="G50" s="15"/>
      <c r="H50" s="15">
        <v>11</v>
      </c>
      <c r="I50" s="38" t="str">
        <f>IF(Table5[[#This Row],[Risk]]&gt;0,"WIN","LOSE")</f>
        <v>LOSE</v>
      </c>
      <c r="J50" s="19">
        <v>-0.03</v>
      </c>
      <c r="K50" s="19">
        <f t="shared" si="0"/>
        <v>0.6100000000000001</v>
      </c>
      <c r="L50" s="39">
        <f t="shared" si="1"/>
        <v>17753.601604578962</v>
      </c>
      <c r="M50" s="39">
        <f t="shared" si="2"/>
        <v>17220.993556441594</v>
      </c>
    </row>
    <row r="51" spans="1:13">
      <c r="A51" s="15" t="s">
        <v>8</v>
      </c>
      <c r="B51" s="15">
        <v>28</v>
      </c>
      <c r="C51" s="15" t="s">
        <v>10</v>
      </c>
      <c r="D51" s="15">
        <v>1.4696</v>
      </c>
      <c r="E51" s="15">
        <v>23</v>
      </c>
      <c r="F51" s="15"/>
      <c r="G51" s="15"/>
      <c r="H51" s="15"/>
      <c r="I51" s="38" t="str">
        <f>IF(Table5[[#This Row],[Risk]]&gt;0,"WIN","LOSE")</f>
        <v>WIN</v>
      </c>
      <c r="J51" s="19">
        <v>0.01</v>
      </c>
      <c r="K51" s="19">
        <f t="shared" si="0"/>
        <v>0.62000000000000011</v>
      </c>
      <c r="L51" s="39">
        <f t="shared" si="1"/>
        <v>17220.993556441594</v>
      </c>
      <c r="M51" s="39">
        <f t="shared" si="2"/>
        <v>17393.20349200601</v>
      </c>
    </row>
    <row r="52" spans="1:13">
      <c r="A52" s="15" t="s">
        <v>8</v>
      </c>
      <c r="B52" s="15">
        <v>28</v>
      </c>
      <c r="C52" s="15" t="s">
        <v>10</v>
      </c>
      <c r="D52" s="15">
        <v>1.4748000000000001</v>
      </c>
      <c r="E52" s="15">
        <v>20</v>
      </c>
      <c r="F52" s="15">
        <v>40</v>
      </c>
      <c r="G52" s="15"/>
      <c r="H52" s="15"/>
      <c r="I52" s="38" t="str">
        <f>IF(Table5[[#This Row],[Risk]]&gt;0,"WIN","LOSE")</f>
        <v>WIN</v>
      </c>
      <c r="J52" s="19">
        <v>0.03</v>
      </c>
      <c r="K52" s="19">
        <f t="shared" si="0"/>
        <v>0.65000000000000013</v>
      </c>
      <c r="L52" s="39">
        <f t="shared" si="1"/>
        <v>17393.20349200601</v>
      </c>
      <c r="M52" s="39">
        <f t="shared" si="2"/>
        <v>17914.999596766189</v>
      </c>
    </row>
    <row r="53" spans="1:13">
      <c r="A53" s="15" t="s">
        <v>8</v>
      </c>
      <c r="B53" s="15">
        <v>29</v>
      </c>
      <c r="C53" s="15" t="s">
        <v>10</v>
      </c>
      <c r="D53" s="15">
        <v>1.4785999999999999</v>
      </c>
      <c r="E53" s="15"/>
      <c r="F53" s="15"/>
      <c r="G53" s="15"/>
      <c r="H53" s="15">
        <v>14</v>
      </c>
      <c r="I53" s="38" t="str">
        <f>IF(Table5[[#This Row],[Risk]]&gt;0,"WIN","LOSE")</f>
        <v>LOSE</v>
      </c>
      <c r="J53" s="19">
        <v>-0.03</v>
      </c>
      <c r="K53" s="19">
        <f t="shared" si="0"/>
        <v>0.62000000000000011</v>
      </c>
      <c r="L53" s="39">
        <f t="shared" si="1"/>
        <v>17914.999596766189</v>
      </c>
      <c r="M53" s="39">
        <f t="shared" si="2"/>
        <v>17377.549608863203</v>
      </c>
    </row>
    <row r="54" spans="1:13">
      <c r="A54" s="15" t="s">
        <v>8</v>
      </c>
      <c r="B54" s="15">
        <v>29</v>
      </c>
      <c r="C54" s="15" t="s">
        <v>9</v>
      </c>
      <c r="D54" s="15">
        <v>1.4764999999999999</v>
      </c>
      <c r="E54" s="15"/>
      <c r="F54" s="15"/>
      <c r="G54" s="15"/>
      <c r="H54" s="15">
        <v>12</v>
      </c>
      <c r="I54" s="38" t="str">
        <f>IF(Table5[[#This Row],[Risk]]&gt;0,"WIN","LOSE")</f>
        <v>LOSE</v>
      </c>
      <c r="J54" s="19">
        <v>-0.03</v>
      </c>
      <c r="K54" s="19">
        <f t="shared" si="0"/>
        <v>0.59000000000000008</v>
      </c>
      <c r="L54" s="39">
        <f t="shared" si="1"/>
        <v>17377.549608863203</v>
      </c>
      <c r="M54" s="39">
        <f t="shared" si="2"/>
        <v>16856.223120597308</v>
      </c>
    </row>
    <row r="55" spans="1:13">
      <c r="A55" s="15" t="s">
        <v>8</v>
      </c>
      <c r="B55" s="15">
        <v>29</v>
      </c>
      <c r="C55" s="15" t="s">
        <v>9</v>
      </c>
      <c r="D55" s="15">
        <v>1.4772000000000001</v>
      </c>
      <c r="E55" s="15">
        <v>11</v>
      </c>
      <c r="F55" s="15">
        <v>22</v>
      </c>
      <c r="G55" s="15">
        <v>33</v>
      </c>
      <c r="H55" s="15"/>
      <c r="I55" s="38" t="str">
        <f>IF(Table5[[#This Row],[Risk]]&gt;0,"WIN","LOSE")</f>
        <v>WIN</v>
      </c>
      <c r="J55" s="19">
        <v>0.06</v>
      </c>
      <c r="K55" s="19">
        <f t="shared" si="0"/>
        <v>0.65000000000000013</v>
      </c>
      <c r="L55" s="39">
        <f t="shared" si="1"/>
        <v>16856.223120597308</v>
      </c>
      <c r="M55" s="39">
        <f t="shared" si="2"/>
        <v>17867.596507833146</v>
      </c>
    </row>
    <row r="56" spans="1:13">
      <c r="A56" s="15" t="s">
        <v>8</v>
      </c>
      <c r="B56" s="15">
        <v>30</v>
      </c>
      <c r="C56" s="15" t="s">
        <v>10</v>
      </c>
      <c r="D56" s="15">
        <v>1.4784999999999999</v>
      </c>
      <c r="E56" s="15">
        <v>5</v>
      </c>
      <c r="F56" s="15">
        <v>10</v>
      </c>
      <c r="G56" s="15">
        <v>30</v>
      </c>
      <c r="H56" s="15"/>
      <c r="I56" s="38" t="str">
        <f>IF(Table5[[#This Row],[Risk]]&gt;0,"WIN","LOSE")</f>
        <v>WIN</v>
      </c>
      <c r="J56" s="19">
        <v>0.09</v>
      </c>
      <c r="K56" s="19">
        <f t="shared" si="0"/>
        <v>0.7400000000000001</v>
      </c>
      <c r="L56" s="39">
        <f t="shared" si="1"/>
        <v>17867.596507833146</v>
      </c>
      <c r="M56" s="39">
        <f t="shared" si="2"/>
        <v>19475.68019353813</v>
      </c>
    </row>
    <row r="57" spans="1:13">
      <c r="A57" s="15" t="s">
        <v>8</v>
      </c>
      <c r="B57" s="15">
        <v>31</v>
      </c>
      <c r="C57" s="15" t="s">
        <v>10</v>
      </c>
      <c r="D57" s="15">
        <v>1.4873000000000001</v>
      </c>
      <c r="E57" s="15">
        <v>25</v>
      </c>
      <c r="F57" s="15"/>
      <c r="G57" s="15"/>
      <c r="H57" s="15"/>
      <c r="I57" s="38" t="str">
        <f>IF(Table5[[#This Row],[Risk]]&gt;0,"WIN","LOSE")</f>
        <v>WIN</v>
      </c>
      <c r="J57" s="19">
        <v>0.01</v>
      </c>
      <c r="K57" s="19">
        <f t="shared" si="0"/>
        <v>0.75000000000000011</v>
      </c>
      <c r="L57" s="39">
        <f t="shared" si="1"/>
        <v>19475.68019353813</v>
      </c>
      <c r="M57" s="39">
        <f t="shared" si="2"/>
        <v>19670.436995473512</v>
      </c>
    </row>
    <row r="58" spans="1:13">
      <c r="A58" s="15" t="s">
        <v>8</v>
      </c>
      <c r="B58" s="15">
        <v>31</v>
      </c>
      <c r="C58" s="15" t="s">
        <v>9</v>
      </c>
      <c r="D58" s="15">
        <v>1.484</v>
      </c>
      <c r="E58" s="15">
        <v>18</v>
      </c>
      <c r="F58" s="15"/>
      <c r="G58" s="15"/>
      <c r="H58" s="15"/>
      <c r="I58" s="38" t="str">
        <f>IF(Table5[[#This Row],[Risk]]&gt;0,"WIN","LOSE")</f>
        <v>WIN</v>
      </c>
      <c r="J58" s="19">
        <v>0.01</v>
      </c>
      <c r="K58" s="19">
        <f t="shared" si="0"/>
        <v>0.76000000000000012</v>
      </c>
      <c r="L58" s="39">
        <f t="shared" si="1"/>
        <v>19670.436995473512</v>
      </c>
      <c r="M58" s="39">
        <f t="shared" si="2"/>
        <v>19867.141365428248</v>
      </c>
    </row>
    <row r="59" spans="1:13">
      <c r="A59" s="15" t="s">
        <v>8</v>
      </c>
      <c r="B59" s="15">
        <v>31</v>
      </c>
      <c r="C59" s="15" t="s">
        <v>10</v>
      </c>
      <c r="D59" s="15">
        <v>1.4833000000000001</v>
      </c>
      <c r="E59" s="15"/>
      <c r="F59" s="15"/>
      <c r="G59" s="15"/>
      <c r="H59" s="15">
        <v>19</v>
      </c>
      <c r="I59" s="38" t="str">
        <f>IF(Table5[[#This Row],[Risk]]&gt;0,"WIN","LOSE")</f>
        <v>LOSE</v>
      </c>
      <c r="J59" s="19">
        <v>-0.03</v>
      </c>
      <c r="K59" s="19">
        <f t="shared" si="0"/>
        <v>0.73000000000000009</v>
      </c>
      <c r="L59" s="39">
        <f t="shared" si="1"/>
        <v>19867.141365428248</v>
      </c>
      <c r="M59" s="39">
        <f t="shared" si="2"/>
        <v>19271.127124465402</v>
      </c>
    </row>
    <row r="60" spans="1:13" s="22" customFormat="1">
      <c r="A60" s="15"/>
      <c r="B60" s="15"/>
      <c r="C60" s="15"/>
      <c r="D60" s="15"/>
      <c r="E60" s="15"/>
      <c r="F60" s="15"/>
      <c r="G60" s="15"/>
      <c r="H60" s="15"/>
      <c r="I60" s="38" t="str">
        <f>IF(Table5[[#This Row],[Risk]]&gt;0,"WIN","LOSE")</f>
        <v>LOSE</v>
      </c>
      <c r="J60" s="19"/>
      <c r="K60" s="19"/>
      <c r="L60" s="39"/>
      <c r="M60" s="39"/>
    </row>
    <row r="61" spans="1:13">
      <c r="A61" s="15"/>
      <c r="B61" s="15"/>
      <c r="C61" s="15"/>
      <c r="D61" s="15" t="s">
        <v>13</v>
      </c>
      <c r="E61" s="15">
        <f>SUM(E2:E59)</f>
        <v>626</v>
      </c>
      <c r="F61" s="15">
        <f>SUM(F2:F59)</f>
        <v>610</v>
      </c>
      <c r="G61" s="15">
        <f>SUM(G2:G59)</f>
        <v>1106</v>
      </c>
      <c r="H61" s="15">
        <f>SUM(H2:H59)*3</f>
        <v>1104</v>
      </c>
      <c r="I61" s="38" t="str">
        <f>IF(Table5[[#This Row],[Risk]]&gt;0,"WIN","LOSE")</f>
        <v>LOSE</v>
      </c>
      <c r="J61" s="19"/>
      <c r="K61" s="19"/>
      <c r="L61" s="39"/>
      <c r="M61" s="39"/>
    </row>
    <row r="62" spans="1:13">
      <c r="A62" s="15"/>
      <c r="B62" s="15"/>
      <c r="C62" s="15"/>
      <c r="D62" s="15" t="s">
        <v>18</v>
      </c>
      <c r="E62" s="15">
        <f>E61+F61+G61-H61</f>
        <v>1238</v>
      </c>
      <c r="F62" s="15"/>
      <c r="G62" s="15"/>
      <c r="H62" s="15"/>
      <c r="I62" s="38" t="str">
        <f>IF(Table5[[#This Row],[Risk]]&gt;0,"WIN","LOSE")</f>
        <v>LOSE</v>
      </c>
      <c r="J62" s="19"/>
      <c r="K62" s="19"/>
      <c r="L62" s="39"/>
      <c r="M62" s="39"/>
    </row>
    <row r="63" spans="1:13">
      <c r="A63" s="15"/>
      <c r="B63" s="15"/>
      <c r="C63" s="15"/>
      <c r="D63" s="15" t="s">
        <v>19</v>
      </c>
      <c r="E63" s="15">
        <v>34</v>
      </c>
      <c r="F63" s="15"/>
      <c r="G63" s="15"/>
      <c r="H63" s="15"/>
      <c r="I63" s="38" t="str">
        <f>IF(Table5[[#This Row],[Risk]]&gt;0,"WIN","LOSE")</f>
        <v>LOSE</v>
      </c>
      <c r="J63" s="19"/>
      <c r="K63" s="19"/>
      <c r="L63" s="39"/>
      <c r="M63" s="39"/>
    </row>
    <row r="64" spans="1:13">
      <c r="A64" s="15"/>
      <c r="B64" s="15"/>
      <c r="C64" s="15"/>
      <c r="D64" s="15" t="s">
        <v>20</v>
      </c>
      <c r="E64" s="15">
        <v>24</v>
      </c>
      <c r="F64" s="15"/>
      <c r="G64" s="15"/>
      <c r="H64" s="15"/>
      <c r="I64" s="38" t="str">
        <f>IF(Table5[[#This Row],[Risk]]&gt;0,"WIN","LOSE")</f>
        <v>LOSE</v>
      </c>
      <c r="J64" s="19"/>
      <c r="K64" s="19"/>
      <c r="L64" s="39"/>
      <c r="M64" s="39"/>
    </row>
    <row r="65" spans="1:13">
      <c r="A65" s="35"/>
      <c r="B65" s="35"/>
      <c r="C65" s="35"/>
      <c r="D65" s="35" t="s">
        <v>23</v>
      </c>
      <c r="E65" s="35"/>
      <c r="F65" s="36">
        <v>0.73</v>
      </c>
      <c r="G65" s="36"/>
      <c r="H65" s="36"/>
      <c r="I65" s="65" t="str">
        <f>IF(Table5[[#This Row],[Risk]]&gt;0,"WIN","LOSE")</f>
        <v>LOSE</v>
      </c>
      <c r="J65" s="33"/>
      <c r="K65" s="33"/>
      <c r="L65" s="42"/>
      <c r="M65" s="42"/>
    </row>
    <row r="66" spans="1:13">
      <c r="A66" s="35"/>
      <c r="B66" s="35"/>
      <c r="C66" s="35"/>
      <c r="D66" s="64" t="s">
        <v>286</v>
      </c>
      <c r="E66" s="33">
        <f>E63/(E64+E63)</f>
        <v>0.58620689655172409</v>
      </c>
      <c r="F66" s="35"/>
      <c r="G66" s="35"/>
      <c r="H66" s="35"/>
      <c r="I66" s="65" t="str">
        <f>IF(Table5[[#This Row],[Risk]]&gt;0,"WIN","LOSE")</f>
        <v>LOSE</v>
      </c>
      <c r="J66" s="33"/>
      <c r="K66" s="33"/>
      <c r="L66" s="42"/>
      <c r="M66" s="42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M68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style="3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.28515625" style="30" customWidth="1"/>
  </cols>
  <sheetData>
    <row r="1" spans="1:13" s="22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32" t="s">
        <v>15</v>
      </c>
      <c r="M1" s="13" t="s">
        <v>16</v>
      </c>
    </row>
    <row r="2" spans="1:13">
      <c r="A2" s="15" t="s">
        <v>8</v>
      </c>
      <c r="B2" s="15">
        <v>1</v>
      </c>
      <c r="C2" s="38" t="s">
        <v>10</v>
      </c>
      <c r="D2" s="15">
        <v>1.4887999999999999</v>
      </c>
      <c r="E2" s="15"/>
      <c r="F2" s="15"/>
      <c r="G2" s="15"/>
      <c r="H2" s="15">
        <v>25</v>
      </c>
      <c r="I2" s="38" t="str">
        <f>IF(Table18[[#This Row],[Risk]]&gt;0,"WIN","LOSE")</f>
        <v>LOSE</v>
      </c>
      <c r="J2" s="19">
        <v>-0.03</v>
      </c>
      <c r="K2" s="19">
        <f>J2</f>
        <v>-0.03</v>
      </c>
      <c r="L2" s="14">
        <v>10000</v>
      </c>
      <c r="M2" s="14">
        <f>(L2+(J2*L2))</f>
        <v>9700</v>
      </c>
    </row>
    <row r="3" spans="1:13">
      <c r="A3" s="15" t="s">
        <v>8</v>
      </c>
      <c r="B3" s="15">
        <v>1</v>
      </c>
      <c r="C3" s="38" t="s">
        <v>10</v>
      </c>
      <c r="D3" s="15">
        <v>1.4892000000000001</v>
      </c>
      <c r="E3" s="15">
        <v>10</v>
      </c>
      <c r="F3" s="15">
        <v>20</v>
      </c>
      <c r="G3" s="15">
        <v>50</v>
      </c>
      <c r="H3" s="15"/>
      <c r="I3" s="38" t="str">
        <f>IF(Table18[[#This Row],[Risk]]&gt;0,"WIN","LOSE")</f>
        <v>WIN</v>
      </c>
      <c r="J3" s="19">
        <v>0.08</v>
      </c>
      <c r="K3" s="19">
        <f>K2+J3</f>
        <v>0.05</v>
      </c>
      <c r="L3" s="14">
        <f>M2</f>
        <v>9700</v>
      </c>
      <c r="M3" s="14">
        <f>(L3+(J3*L3))</f>
        <v>10476</v>
      </c>
    </row>
    <row r="4" spans="1:13">
      <c r="A4" s="15" t="s">
        <v>8</v>
      </c>
      <c r="B4" s="15">
        <v>2</v>
      </c>
      <c r="C4" s="38" t="s">
        <v>10</v>
      </c>
      <c r="D4" s="15">
        <v>1.4823</v>
      </c>
      <c r="E4" s="15"/>
      <c r="F4" s="15"/>
      <c r="G4" s="15"/>
      <c r="H4" s="15">
        <v>12</v>
      </c>
      <c r="I4" s="38" t="str">
        <f>IF(Table18[[#This Row],[Risk]]&gt;0,"WIN","LOSE")</f>
        <v>LOSE</v>
      </c>
      <c r="J4" s="19">
        <v>-0.03</v>
      </c>
      <c r="K4" s="19">
        <f t="shared" ref="K4:K61" si="0">K3+J4</f>
        <v>2.0000000000000004E-2</v>
      </c>
      <c r="L4" s="14">
        <f t="shared" ref="L4:L61" si="1">M3</f>
        <v>10476</v>
      </c>
      <c r="M4" s="14">
        <f t="shared" ref="M4:M61" si="2">(L4+(J4*L4))</f>
        <v>10161.719999999999</v>
      </c>
    </row>
    <row r="5" spans="1:13">
      <c r="A5" s="15" t="s">
        <v>8</v>
      </c>
      <c r="B5" s="15">
        <v>4</v>
      </c>
      <c r="C5" s="38" t="s">
        <v>10</v>
      </c>
      <c r="D5" s="15">
        <v>1.4835</v>
      </c>
      <c r="E5" s="15"/>
      <c r="F5" s="15"/>
      <c r="G5" s="15"/>
      <c r="H5" s="15">
        <v>27</v>
      </c>
      <c r="I5" s="38" t="str">
        <f>IF(Table18[[#This Row],[Risk]]&gt;0,"WIN","LOSE")</f>
        <v>LOSE</v>
      </c>
      <c r="J5" s="19">
        <v>-0.03</v>
      </c>
      <c r="K5" s="19">
        <f t="shared" si="0"/>
        <v>-9.999999999999995E-3</v>
      </c>
      <c r="L5" s="14">
        <f t="shared" si="1"/>
        <v>10161.719999999999</v>
      </c>
      <c r="M5" s="14">
        <f t="shared" si="2"/>
        <v>9856.8683999999994</v>
      </c>
    </row>
    <row r="6" spans="1:13">
      <c r="A6" s="15" t="s">
        <v>8</v>
      </c>
      <c r="B6" s="15">
        <v>4</v>
      </c>
      <c r="C6" s="38" t="s">
        <v>10</v>
      </c>
      <c r="D6" s="15">
        <v>1.4833000000000001</v>
      </c>
      <c r="E6" s="15"/>
      <c r="F6" s="15"/>
      <c r="G6" s="15"/>
      <c r="H6" s="15">
        <v>9</v>
      </c>
      <c r="I6" s="38" t="str">
        <f>IF(Table18[[#This Row],[Risk]]&gt;0,"WIN","LOSE")</f>
        <v>LOSE</v>
      </c>
      <c r="J6" s="19">
        <v>-0.03</v>
      </c>
      <c r="K6" s="19">
        <f t="shared" si="0"/>
        <v>-3.9999999999999994E-2</v>
      </c>
      <c r="L6" s="14">
        <f t="shared" si="1"/>
        <v>9856.8683999999994</v>
      </c>
      <c r="M6" s="14">
        <f t="shared" si="2"/>
        <v>9561.1623479999998</v>
      </c>
    </row>
    <row r="7" spans="1:13">
      <c r="A7" s="15" t="s">
        <v>8</v>
      </c>
      <c r="B7" s="15">
        <v>4</v>
      </c>
      <c r="C7" s="38" t="s">
        <v>9</v>
      </c>
      <c r="D7" s="15">
        <v>1.4822</v>
      </c>
      <c r="E7" s="15">
        <v>12</v>
      </c>
      <c r="F7" s="15"/>
      <c r="G7" s="15"/>
      <c r="H7" s="15"/>
      <c r="I7" s="38" t="str">
        <f>IF(Table18[[#This Row],[Risk]]&gt;0,"WIN","LOSE")</f>
        <v>WIN</v>
      </c>
      <c r="J7" s="19">
        <v>0.01</v>
      </c>
      <c r="K7" s="19">
        <f t="shared" si="0"/>
        <v>-2.9999999999999992E-2</v>
      </c>
      <c r="L7" s="14">
        <f t="shared" si="1"/>
        <v>9561.1623479999998</v>
      </c>
      <c r="M7" s="14">
        <f t="shared" si="2"/>
        <v>9656.7739714799991</v>
      </c>
    </row>
    <row r="8" spans="1:13">
      <c r="A8" s="15" t="s">
        <v>8</v>
      </c>
      <c r="B8" s="15">
        <v>5</v>
      </c>
      <c r="C8" s="38" t="s">
        <v>9</v>
      </c>
      <c r="D8" s="15">
        <v>1.4791000000000001</v>
      </c>
      <c r="E8" s="15">
        <v>18</v>
      </c>
      <c r="F8" s="15">
        <v>36</v>
      </c>
      <c r="G8" s="15">
        <v>144</v>
      </c>
      <c r="H8" s="15"/>
      <c r="I8" s="38" t="str">
        <f>IF(Table18[[#This Row],[Risk]]&gt;0,"WIN","LOSE")</f>
        <v>WIN</v>
      </c>
      <c r="J8" s="19">
        <v>0.12</v>
      </c>
      <c r="K8" s="19">
        <f t="shared" si="0"/>
        <v>0.09</v>
      </c>
      <c r="L8" s="14">
        <f t="shared" si="1"/>
        <v>9656.7739714799991</v>
      </c>
      <c r="M8" s="14">
        <f t="shared" si="2"/>
        <v>10815.586848057599</v>
      </c>
    </row>
    <row r="9" spans="1:13">
      <c r="A9" s="15" t="s">
        <v>8</v>
      </c>
      <c r="B9" s="15">
        <v>6</v>
      </c>
      <c r="C9" s="38" t="s">
        <v>9</v>
      </c>
      <c r="D9" s="15">
        <v>1.4638</v>
      </c>
      <c r="E9" s="15">
        <v>20</v>
      </c>
      <c r="F9" s="15">
        <v>40</v>
      </c>
      <c r="G9" s="15"/>
      <c r="H9" s="15"/>
      <c r="I9" s="38" t="str">
        <f>IF(Table18[[#This Row],[Risk]]&gt;0,"WIN","LOSE")</f>
        <v>WIN</v>
      </c>
      <c r="J9" s="19">
        <v>0.03</v>
      </c>
      <c r="K9" s="19">
        <f t="shared" si="0"/>
        <v>0.12</v>
      </c>
      <c r="L9" s="14">
        <f t="shared" si="1"/>
        <v>10815.586848057599</v>
      </c>
      <c r="M9" s="14">
        <f t="shared" si="2"/>
        <v>11140.054453499328</v>
      </c>
    </row>
    <row r="10" spans="1:13">
      <c r="A10" s="15" t="s">
        <v>8</v>
      </c>
      <c r="B10" s="15">
        <v>7</v>
      </c>
      <c r="C10" s="38" t="s">
        <v>10</v>
      </c>
      <c r="D10" s="15">
        <v>1.4628000000000001</v>
      </c>
      <c r="E10" s="15"/>
      <c r="F10" s="15"/>
      <c r="G10" s="15"/>
      <c r="H10" s="15">
        <v>14</v>
      </c>
      <c r="I10" s="38" t="str">
        <f>IF(Table18[[#This Row],[Risk]]&gt;0,"WIN","LOSE")</f>
        <v>LOSE</v>
      </c>
      <c r="J10" s="19">
        <v>-0.03</v>
      </c>
      <c r="K10" s="19">
        <f t="shared" si="0"/>
        <v>0.09</v>
      </c>
      <c r="L10" s="14">
        <f t="shared" si="1"/>
        <v>11140.054453499328</v>
      </c>
      <c r="M10" s="14">
        <f t="shared" si="2"/>
        <v>10805.852819894348</v>
      </c>
    </row>
    <row r="11" spans="1:13">
      <c r="A11" s="15" t="s">
        <v>8</v>
      </c>
      <c r="B11" s="15">
        <v>7</v>
      </c>
      <c r="C11" s="38" t="s">
        <v>9</v>
      </c>
      <c r="D11" s="15">
        <v>1.4601</v>
      </c>
      <c r="E11" s="15"/>
      <c r="F11" s="15"/>
      <c r="G11" s="15"/>
      <c r="H11" s="15">
        <v>21</v>
      </c>
      <c r="I11" s="38" t="str">
        <f>IF(Table18[[#This Row],[Risk]]&gt;0,"WIN","LOSE")</f>
        <v>LOSE</v>
      </c>
      <c r="J11" s="19">
        <v>-0.03</v>
      </c>
      <c r="K11" s="19">
        <f t="shared" si="0"/>
        <v>0.06</v>
      </c>
      <c r="L11" s="14">
        <f t="shared" si="1"/>
        <v>10805.852819894348</v>
      </c>
      <c r="M11" s="14">
        <f t="shared" si="2"/>
        <v>10481.677235297517</v>
      </c>
    </row>
    <row r="12" spans="1:13">
      <c r="A12" s="15" t="s">
        <v>8</v>
      </c>
      <c r="B12" s="15">
        <v>7</v>
      </c>
      <c r="C12" s="38" t="s">
        <v>10</v>
      </c>
      <c r="D12" s="15">
        <v>1.4648000000000001</v>
      </c>
      <c r="E12" s="15"/>
      <c r="F12" s="15"/>
      <c r="G12" s="15"/>
      <c r="H12" s="15">
        <v>19</v>
      </c>
      <c r="I12" s="38" t="str">
        <f>IF(Table18[[#This Row],[Risk]]&gt;0,"WIN","LOSE")</f>
        <v>LOSE</v>
      </c>
      <c r="J12" s="19">
        <v>-0.03</v>
      </c>
      <c r="K12" s="19">
        <f t="shared" si="0"/>
        <v>0.03</v>
      </c>
      <c r="L12" s="14">
        <f t="shared" si="1"/>
        <v>10481.677235297517</v>
      </c>
      <c r="M12" s="14">
        <f t="shared" si="2"/>
        <v>10167.226918238592</v>
      </c>
    </row>
    <row r="13" spans="1:13">
      <c r="A13" s="15" t="s">
        <v>8</v>
      </c>
      <c r="B13" s="15">
        <v>7</v>
      </c>
      <c r="C13" s="38" t="s">
        <v>9</v>
      </c>
      <c r="D13" s="15">
        <v>1.4638</v>
      </c>
      <c r="E13" s="15">
        <v>10</v>
      </c>
      <c r="F13" s="15">
        <v>20</v>
      </c>
      <c r="G13" s="15">
        <v>140</v>
      </c>
      <c r="H13" s="15"/>
      <c r="I13" s="38" t="str">
        <f>IF(Table18[[#This Row],[Risk]]&gt;0,"WIN","LOSE")</f>
        <v>WIN</v>
      </c>
      <c r="J13" s="19">
        <v>0.17</v>
      </c>
      <c r="K13" s="19">
        <f t="shared" si="0"/>
        <v>0.2</v>
      </c>
      <c r="L13" s="14">
        <f t="shared" si="1"/>
        <v>10167.226918238592</v>
      </c>
      <c r="M13" s="14">
        <f t="shared" si="2"/>
        <v>11895.655494339153</v>
      </c>
    </row>
    <row r="14" spans="1:13">
      <c r="A14" s="15" t="s">
        <v>8</v>
      </c>
      <c r="B14" s="15">
        <v>7</v>
      </c>
      <c r="C14" s="38" t="s">
        <v>9</v>
      </c>
      <c r="D14" s="15">
        <v>1.4501999999999999</v>
      </c>
      <c r="E14" s="15">
        <v>24</v>
      </c>
      <c r="F14" s="15">
        <v>48</v>
      </c>
      <c r="G14" s="15"/>
      <c r="H14" s="15"/>
      <c r="I14" s="38" t="str">
        <f>IF(Table18[[#This Row],[Risk]]&gt;0,"WIN","LOSE")</f>
        <v>WIN</v>
      </c>
      <c r="J14" s="19">
        <v>0.03</v>
      </c>
      <c r="K14" s="19">
        <f t="shared" si="0"/>
        <v>0.23</v>
      </c>
      <c r="L14" s="14">
        <f t="shared" si="1"/>
        <v>11895.655494339153</v>
      </c>
      <c r="M14" s="14">
        <f t="shared" si="2"/>
        <v>12252.525159169327</v>
      </c>
    </row>
    <row r="15" spans="1:13">
      <c r="A15" s="15" t="s">
        <v>8</v>
      </c>
      <c r="B15" s="15">
        <v>8</v>
      </c>
      <c r="C15" s="38" t="s">
        <v>10</v>
      </c>
      <c r="D15" s="15">
        <v>1.4484999999999999</v>
      </c>
      <c r="E15" s="15">
        <v>8</v>
      </c>
      <c r="F15" s="15"/>
      <c r="G15" s="15"/>
      <c r="H15" s="15"/>
      <c r="I15" s="38" t="str">
        <f>IF(Table18[[#This Row],[Risk]]&gt;0,"WIN","LOSE")</f>
        <v>WIN</v>
      </c>
      <c r="J15" s="19">
        <v>0.01</v>
      </c>
      <c r="K15" s="19">
        <f t="shared" si="0"/>
        <v>0.24000000000000002</v>
      </c>
      <c r="L15" s="14">
        <f t="shared" si="1"/>
        <v>12252.525159169327</v>
      </c>
      <c r="M15" s="14">
        <f t="shared" si="2"/>
        <v>12375.05041076102</v>
      </c>
    </row>
    <row r="16" spans="1:13">
      <c r="A16" s="15" t="s">
        <v>8</v>
      </c>
      <c r="B16" s="15">
        <v>8</v>
      </c>
      <c r="C16" s="38" t="s">
        <v>9</v>
      </c>
      <c r="D16" s="15">
        <v>1.4461999999999999</v>
      </c>
      <c r="E16" s="15"/>
      <c r="F16" s="15"/>
      <c r="G16" s="15"/>
      <c r="H16" s="15">
        <v>26</v>
      </c>
      <c r="I16" s="38" t="str">
        <f>IF(Table18[[#This Row],[Risk]]&gt;0,"WIN","LOSE")</f>
        <v>LOSE</v>
      </c>
      <c r="J16" s="19">
        <v>-0.03</v>
      </c>
      <c r="K16" s="19">
        <f t="shared" si="0"/>
        <v>0.21000000000000002</v>
      </c>
      <c r="L16" s="14">
        <f t="shared" si="1"/>
        <v>12375.05041076102</v>
      </c>
      <c r="M16" s="14">
        <f t="shared" si="2"/>
        <v>12003.798898438188</v>
      </c>
    </row>
    <row r="17" spans="1:13">
      <c r="A17" s="15" t="s">
        <v>8</v>
      </c>
      <c r="B17" s="15">
        <v>8</v>
      </c>
      <c r="C17" s="38" t="s">
        <v>9</v>
      </c>
      <c r="D17" s="15">
        <v>1.4501999999999999</v>
      </c>
      <c r="E17" s="15">
        <v>14</v>
      </c>
      <c r="F17" s="15"/>
      <c r="G17" s="15"/>
      <c r="H17" s="15"/>
      <c r="I17" s="38" t="str">
        <f>IF(Table18[[#This Row],[Risk]]&gt;0,"WIN","LOSE")</f>
        <v>WIN</v>
      </c>
      <c r="J17" s="19">
        <v>0.01</v>
      </c>
      <c r="K17" s="19">
        <f t="shared" si="0"/>
        <v>0.22000000000000003</v>
      </c>
      <c r="L17" s="14">
        <f t="shared" si="1"/>
        <v>12003.798898438188</v>
      </c>
      <c r="M17" s="14">
        <f t="shared" si="2"/>
        <v>12123.836887422571</v>
      </c>
    </row>
    <row r="18" spans="1:13">
      <c r="A18" s="15" t="s">
        <v>8</v>
      </c>
      <c r="B18" s="15">
        <v>11</v>
      </c>
      <c r="C18" s="38" t="s">
        <v>9</v>
      </c>
      <c r="D18" s="15">
        <v>1.4562999999999999</v>
      </c>
      <c r="E18" s="15">
        <v>11</v>
      </c>
      <c r="F18" s="15">
        <v>22</v>
      </c>
      <c r="G18" s="15"/>
      <c r="H18" s="15"/>
      <c r="I18" s="38" t="str">
        <f>IF(Table18[[#This Row],[Risk]]&gt;0,"WIN","LOSE")</f>
        <v>WIN</v>
      </c>
      <c r="J18" s="19">
        <v>0.03</v>
      </c>
      <c r="K18" s="19">
        <f t="shared" si="0"/>
        <v>0.25</v>
      </c>
      <c r="L18" s="14">
        <f t="shared" si="1"/>
        <v>12123.836887422571</v>
      </c>
      <c r="M18" s="14">
        <f t="shared" si="2"/>
        <v>12487.551994045249</v>
      </c>
    </row>
    <row r="19" spans="1:13">
      <c r="A19" s="15" t="s">
        <v>8</v>
      </c>
      <c r="B19" s="15">
        <v>11</v>
      </c>
      <c r="C19" s="38" t="s">
        <v>10</v>
      </c>
      <c r="D19" s="15">
        <v>1.4547000000000001</v>
      </c>
      <c r="E19" s="15">
        <v>8</v>
      </c>
      <c r="F19" s="15"/>
      <c r="G19" s="15"/>
      <c r="H19" s="15"/>
      <c r="I19" s="38" t="str">
        <f>IF(Table18[[#This Row],[Risk]]&gt;0,"WIN","LOSE")</f>
        <v>WIN</v>
      </c>
      <c r="J19" s="19">
        <v>0.01</v>
      </c>
      <c r="K19" s="19">
        <f t="shared" si="0"/>
        <v>0.26</v>
      </c>
      <c r="L19" s="14">
        <f t="shared" si="1"/>
        <v>12487.551994045249</v>
      </c>
      <c r="M19" s="14">
        <f t="shared" si="2"/>
        <v>12612.427513985702</v>
      </c>
    </row>
    <row r="20" spans="1:13">
      <c r="A20" s="15" t="s">
        <v>8</v>
      </c>
      <c r="B20" s="15">
        <v>11</v>
      </c>
      <c r="C20" s="38" t="s">
        <v>9</v>
      </c>
      <c r="D20" s="15">
        <v>1.4554</v>
      </c>
      <c r="E20" s="15">
        <v>7</v>
      </c>
      <c r="F20" s="15">
        <v>14</v>
      </c>
      <c r="G20" s="15">
        <v>56</v>
      </c>
      <c r="H20" s="15"/>
      <c r="I20" s="38" t="str">
        <f>IF(Table18[[#This Row],[Risk]]&gt;0,"WIN","LOSE")</f>
        <v>WIN</v>
      </c>
      <c r="J20" s="19">
        <v>0.11</v>
      </c>
      <c r="K20" s="19">
        <f t="shared" si="0"/>
        <v>0.37</v>
      </c>
      <c r="L20" s="14">
        <f t="shared" si="1"/>
        <v>12612.427513985702</v>
      </c>
      <c r="M20" s="14">
        <f t="shared" si="2"/>
        <v>13999.79454052413</v>
      </c>
    </row>
    <row r="21" spans="1:13">
      <c r="A21" s="15" t="s">
        <v>8</v>
      </c>
      <c r="B21" s="15">
        <v>12</v>
      </c>
      <c r="C21" s="38" t="s">
        <v>10</v>
      </c>
      <c r="D21" s="15">
        <v>1.4523999999999999</v>
      </c>
      <c r="E21" s="15">
        <v>9</v>
      </c>
      <c r="F21" s="15">
        <v>18</v>
      </c>
      <c r="G21" s="15"/>
      <c r="H21" s="15"/>
      <c r="I21" s="38" t="str">
        <f>IF(Table18[[#This Row],[Risk]]&gt;0,"WIN","LOSE")</f>
        <v>WIN</v>
      </c>
      <c r="J21" s="19">
        <v>0.03</v>
      </c>
      <c r="K21" s="19">
        <f t="shared" si="0"/>
        <v>0.4</v>
      </c>
      <c r="L21" s="14">
        <f t="shared" si="1"/>
        <v>13999.79454052413</v>
      </c>
      <c r="M21" s="14">
        <f t="shared" si="2"/>
        <v>14419.788376739854</v>
      </c>
    </row>
    <row r="22" spans="1:13">
      <c r="A22" s="15" t="s">
        <v>8</v>
      </c>
      <c r="B22" s="15">
        <v>12</v>
      </c>
      <c r="C22" s="38" t="s">
        <v>9</v>
      </c>
      <c r="D22" s="15">
        <v>1.4530000000000001</v>
      </c>
      <c r="E22" s="15">
        <v>17</v>
      </c>
      <c r="F22" s="15"/>
      <c r="G22" s="15"/>
      <c r="H22" s="15"/>
      <c r="I22" s="38" t="str">
        <f>IF(Table18[[#This Row],[Risk]]&gt;0,"WIN","LOSE")</f>
        <v>WIN</v>
      </c>
      <c r="J22" s="19">
        <v>0.01</v>
      </c>
      <c r="K22" s="19">
        <f t="shared" si="0"/>
        <v>0.41000000000000003</v>
      </c>
      <c r="L22" s="14">
        <f t="shared" si="1"/>
        <v>14419.788376739854</v>
      </c>
      <c r="M22" s="14">
        <f t="shared" si="2"/>
        <v>14563.986260507252</v>
      </c>
    </row>
    <row r="23" spans="1:13">
      <c r="A23" s="15" t="s">
        <v>8</v>
      </c>
      <c r="B23" s="15">
        <v>12</v>
      </c>
      <c r="C23" s="38" t="s">
        <v>10</v>
      </c>
      <c r="D23" s="15">
        <v>1.4535</v>
      </c>
      <c r="E23" s="15">
        <v>15</v>
      </c>
      <c r="F23" s="15"/>
      <c r="G23" s="15"/>
      <c r="H23" s="15"/>
      <c r="I23" s="38" t="str">
        <f>IF(Table18[[#This Row],[Risk]]&gt;0,"WIN","LOSE")</f>
        <v>WIN</v>
      </c>
      <c r="J23" s="19">
        <v>0.01</v>
      </c>
      <c r="K23" s="19">
        <f t="shared" si="0"/>
        <v>0.42000000000000004</v>
      </c>
      <c r="L23" s="14">
        <f t="shared" si="1"/>
        <v>14563.986260507252</v>
      </c>
      <c r="M23" s="14">
        <f t="shared" si="2"/>
        <v>14709.626123112324</v>
      </c>
    </row>
    <row r="24" spans="1:13">
      <c r="A24" s="15" t="s">
        <v>8</v>
      </c>
      <c r="B24" s="15">
        <v>13</v>
      </c>
      <c r="C24" s="38" t="s">
        <v>9</v>
      </c>
      <c r="D24" s="15">
        <v>1.4568000000000001</v>
      </c>
      <c r="E24" s="15">
        <v>8</v>
      </c>
      <c r="F24" s="15"/>
      <c r="G24" s="15"/>
      <c r="H24" s="15"/>
      <c r="I24" s="38" t="str">
        <f>IF(Table18[[#This Row],[Risk]]&gt;0,"WIN","LOSE")</f>
        <v>WIN</v>
      </c>
      <c r="J24" s="19">
        <v>0.01</v>
      </c>
      <c r="K24" s="19">
        <f t="shared" si="0"/>
        <v>0.43000000000000005</v>
      </c>
      <c r="L24" s="14">
        <f t="shared" si="1"/>
        <v>14709.626123112324</v>
      </c>
      <c r="M24" s="14">
        <f t="shared" si="2"/>
        <v>14856.722384343448</v>
      </c>
    </row>
    <row r="25" spans="1:13">
      <c r="A25" s="15" t="s">
        <v>8</v>
      </c>
      <c r="B25" s="15">
        <v>13</v>
      </c>
      <c r="C25" s="38" t="s">
        <v>10</v>
      </c>
      <c r="D25" s="15">
        <v>1.4560999999999999</v>
      </c>
      <c r="E25" s="15">
        <v>17</v>
      </c>
      <c r="F25" s="15">
        <v>34</v>
      </c>
      <c r="G25" s="15"/>
      <c r="H25" s="15"/>
      <c r="I25" s="38" t="str">
        <f>IF(Table18[[#This Row],[Risk]]&gt;0,"WIN","LOSE")</f>
        <v>WIN</v>
      </c>
      <c r="J25" s="19">
        <v>0.03</v>
      </c>
      <c r="K25" s="19">
        <f t="shared" si="0"/>
        <v>0.46000000000000008</v>
      </c>
      <c r="L25" s="14">
        <f t="shared" si="1"/>
        <v>14856.722384343448</v>
      </c>
      <c r="M25" s="14">
        <f t="shared" si="2"/>
        <v>15302.424055873751</v>
      </c>
    </row>
    <row r="26" spans="1:13">
      <c r="A26" s="15" t="s">
        <v>8</v>
      </c>
      <c r="B26" s="15">
        <v>14</v>
      </c>
      <c r="C26" s="38" t="s">
        <v>10</v>
      </c>
      <c r="D26" s="15">
        <v>1.4577</v>
      </c>
      <c r="E26" s="15">
        <v>13</v>
      </c>
      <c r="F26" s="15">
        <v>26</v>
      </c>
      <c r="G26" s="15">
        <v>52</v>
      </c>
      <c r="H26" s="15"/>
      <c r="I26" s="38" t="str">
        <f>IF(Table18[[#This Row],[Risk]]&gt;0,"WIN","LOSE")</f>
        <v>WIN</v>
      </c>
      <c r="J26" s="19">
        <v>7.0000000000000007E-2</v>
      </c>
      <c r="K26" s="19">
        <f t="shared" si="0"/>
        <v>0.53</v>
      </c>
      <c r="L26" s="14">
        <f t="shared" si="1"/>
        <v>15302.424055873751</v>
      </c>
      <c r="M26" s="14">
        <f t="shared" si="2"/>
        <v>16373.593739784914</v>
      </c>
    </row>
    <row r="27" spans="1:13">
      <c r="A27" s="15" t="s">
        <v>8</v>
      </c>
      <c r="B27" s="15">
        <v>14</v>
      </c>
      <c r="C27" s="38" t="s">
        <v>9</v>
      </c>
      <c r="D27" s="15">
        <v>1.4615</v>
      </c>
      <c r="E27" s="15">
        <v>7</v>
      </c>
      <c r="F27" s="15"/>
      <c r="G27" s="15"/>
      <c r="H27" s="15"/>
      <c r="I27" s="38" t="str">
        <f>IF(Table18[[#This Row],[Risk]]&gt;0,"WIN","LOSE")</f>
        <v>WIN</v>
      </c>
      <c r="J27" s="19">
        <v>0.01</v>
      </c>
      <c r="K27" s="19">
        <f t="shared" si="0"/>
        <v>0.54</v>
      </c>
      <c r="L27" s="14">
        <f t="shared" si="1"/>
        <v>16373.593739784914</v>
      </c>
      <c r="M27" s="14">
        <f t="shared" si="2"/>
        <v>16537.329677182763</v>
      </c>
    </row>
    <row r="28" spans="1:13">
      <c r="A28" s="15" t="s">
        <v>8</v>
      </c>
      <c r="B28" s="15">
        <v>14</v>
      </c>
      <c r="C28" s="38" t="s">
        <v>9</v>
      </c>
      <c r="D28" s="15">
        <v>1.462</v>
      </c>
      <c r="E28" s="15">
        <v>20</v>
      </c>
      <c r="F28" s="15"/>
      <c r="G28" s="15"/>
      <c r="H28" s="15"/>
      <c r="I28" s="38" t="str">
        <f>IF(Table18[[#This Row],[Risk]]&gt;0,"WIN","LOSE")</f>
        <v>WIN</v>
      </c>
      <c r="J28" s="19">
        <v>0.01</v>
      </c>
      <c r="K28" s="19">
        <f t="shared" si="0"/>
        <v>0.55000000000000004</v>
      </c>
      <c r="L28" s="14">
        <f t="shared" si="1"/>
        <v>16537.329677182763</v>
      </c>
      <c r="M28" s="14">
        <f t="shared" si="2"/>
        <v>16702.702973954591</v>
      </c>
    </row>
    <row r="29" spans="1:13">
      <c r="A29" s="15" t="s">
        <v>8</v>
      </c>
      <c r="B29" s="15">
        <v>14</v>
      </c>
      <c r="C29" s="38" t="s">
        <v>10</v>
      </c>
      <c r="D29" s="15">
        <v>1.4599</v>
      </c>
      <c r="E29" s="15">
        <v>12</v>
      </c>
      <c r="F29" s="15">
        <v>24</v>
      </c>
      <c r="G29" s="15"/>
      <c r="H29" s="15"/>
      <c r="I29" s="38" t="str">
        <f>IF(Table18[[#This Row],[Risk]]&gt;0,"WIN","LOSE")</f>
        <v>WIN</v>
      </c>
      <c r="J29" s="19">
        <v>0.03</v>
      </c>
      <c r="K29" s="19">
        <f t="shared" si="0"/>
        <v>0.58000000000000007</v>
      </c>
      <c r="L29" s="14">
        <f t="shared" si="1"/>
        <v>16702.702973954591</v>
      </c>
      <c r="M29" s="14">
        <f t="shared" si="2"/>
        <v>17203.784063173229</v>
      </c>
    </row>
    <row r="30" spans="1:13">
      <c r="A30" s="15" t="s">
        <v>8</v>
      </c>
      <c r="B30" s="15">
        <v>15</v>
      </c>
      <c r="C30" s="38" t="s">
        <v>10</v>
      </c>
      <c r="D30" s="15">
        <v>1.4696</v>
      </c>
      <c r="E30" s="15"/>
      <c r="F30" s="15"/>
      <c r="G30" s="15"/>
      <c r="H30" s="15">
        <v>18</v>
      </c>
      <c r="I30" s="38" t="str">
        <f>IF(Table18[[#This Row],[Risk]]&gt;0,"WIN","LOSE")</f>
        <v>LOSE</v>
      </c>
      <c r="J30" s="19">
        <v>-0.03</v>
      </c>
      <c r="K30" s="19">
        <f t="shared" si="0"/>
        <v>0.55000000000000004</v>
      </c>
      <c r="L30" s="14">
        <f t="shared" si="1"/>
        <v>17203.784063173229</v>
      </c>
      <c r="M30" s="14">
        <f t="shared" si="2"/>
        <v>16687.670541278032</v>
      </c>
    </row>
    <row r="31" spans="1:13">
      <c r="A31" s="15" t="s">
        <v>8</v>
      </c>
      <c r="B31" s="15">
        <v>15</v>
      </c>
      <c r="C31" s="38" t="s">
        <v>10</v>
      </c>
      <c r="D31" s="15">
        <v>1.4698</v>
      </c>
      <c r="E31" s="15"/>
      <c r="F31" s="15"/>
      <c r="G31" s="15"/>
      <c r="H31" s="15">
        <v>21</v>
      </c>
      <c r="I31" s="38" t="str">
        <f>IF(Table18[[#This Row],[Risk]]&gt;0,"WIN","LOSE")</f>
        <v>LOSE</v>
      </c>
      <c r="J31" s="19">
        <v>-0.03</v>
      </c>
      <c r="K31" s="19">
        <f t="shared" si="0"/>
        <v>0.52</v>
      </c>
      <c r="L31" s="14">
        <f t="shared" si="1"/>
        <v>16687.670541278032</v>
      </c>
      <c r="M31" s="14">
        <f t="shared" si="2"/>
        <v>16187.040425039691</v>
      </c>
    </row>
    <row r="32" spans="1:13">
      <c r="A32" s="15" t="s">
        <v>8</v>
      </c>
      <c r="B32" s="15">
        <v>18</v>
      </c>
      <c r="C32" s="38" t="s">
        <v>10</v>
      </c>
      <c r="D32" s="15">
        <v>1.4685999999999999</v>
      </c>
      <c r="E32" s="15"/>
      <c r="F32" s="15"/>
      <c r="G32" s="15"/>
      <c r="H32" s="15">
        <v>9</v>
      </c>
      <c r="I32" s="38" t="str">
        <f>IF(Table18[[#This Row],[Risk]]&gt;0,"WIN","LOSE")</f>
        <v>LOSE</v>
      </c>
      <c r="J32" s="19">
        <v>-0.03</v>
      </c>
      <c r="K32" s="19">
        <f t="shared" si="0"/>
        <v>0.49</v>
      </c>
      <c r="L32" s="14">
        <f t="shared" si="1"/>
        <v>16187.040425039691</v>
      </c>
      <c r="M32" s="14">
        <f t="shared" si="2"/>
        <v>15701.4292122885</v>
      </c>
    </row>
    <row r="33" spans="1:13">
      <c r="A33" s="15" t="s">
        <v>8</v>
      </c>
      <c r="B33" s="15">
        <v>18</v>
      </c>
      <c r="C33" s="38" t="s">
        <v>9</v>
      </c>
      <c r="D33" s="15">
        <v>1.4669000000000001</v>
      </c>
      <c r="E33" s="15">
        <v>17</v>
      </c>
      <c r="F33" s="15">
        <v>37</v>
      </c>
      <c r="G33" s="15">
        <v>51</v>
      </c>
      <c r="H33" s="15"/>
      <c r="I33" s="38" t="str">
        <f>IF(Table18[[#This Row],[Risk]]&gt;0,"WIN","LOSE")</f>
        <v>WIN</v>
      </c>
      <c r="J33" s="19">
        <v>0.06</v>
      </c>
      <c r="K33" s="19">
        <f t="shared" si="0"/>
        <v>0.55000000000000004</v>
      </c>
      <c r="L33" s="14">
        <f t="shared" si="1"/>
        <v>15701.4292122885</v>
      </c>
      <c r="M33" s="14">
        <f t="shared" si="2"/>
        <v>16643.51496502581</v>
      </c>
    </row>
    <row r="34" spans="1:13">
      <c r="A34" s="15" t="s">
        <v>8</v>
      </c>
      <c r="B34" s="15">
        <v>18</v>
      </c>
      <c r="C34" s="38" t="s">
        <v>9</v>
      </c>
      <c r="D34" s="15">
        <v>1.4632000000000001</v>
      </c>
      <c r="E34" s="15">
        <v>5</v>
      </c>
      <c r="F34" s="15">
        <v>10</v>
      </c>
      <c r="G34" s="15">
        <v>15</v>
      </c>
      <c r="H34" s="15"/>
      <c r="I34" s="38" t="str">
        <f>IF(Table18[[#This Row],[Risk]]&gt;0,"WIN","LOSE")</f>
        <v>WIN</v>
      </c>
      <c r="J34" s="19">
        <v>0.06</v>
      </c>
      <c r="K34" s="19">
        <f t="shared" si="0"/>
        <v>0.6100000000000001</v>
      </c>
      <c r="L34" s="14">
        <f t="shared" si="1"/>
        <v>16643.51496502581</v>
      </c>
      <c r="M34" s="14">
        <f t="shared" si="2"/>
        <v>17642.125862927358</v>
      </c>
    </row>
    <row r="35" spans="1:13">
      <c r="A35" s="15" t="s">
        <v>8</v>
      </c>
      <c r="B35" s="15">
        <v>18</v>
      </c>
      <c r="C35" s="38" t="s">
        <v>10</v>
      </c>
      <c r="D35" s="15">
        <v>1.6427</v>
      </c>
      <c r="E35" s="15">
        <v>12</v>
      </c>
      <c r="F35" s="15"/>
      <c r="G35" s="15"/>
      <c r="H35" s="15"/>
      <c r="I35" s="38" t="str">
        <f>IF(Table18[[#This Row],[Risk]]&gt;0,"WIN","LOSE")</f>
        <v>WIN</v>
      </c>
      <c r="J35" s="19">
        <v>0.01</v>
      </c>
      <c r="K35" s="19">
        <f t="shared" si="0"/>
        <v>0.62000000000000011</v>
      </c>
      <c r="L35" s="14">
        <f t="shared" si="1"/>
        <v>17642.125862927358</v>
      </c>
      <c r="M35" s="14">
        <f t="shared" si="2"/>
        <v>17818.547121556632</v>
      </c>
    </row>
    <row r="36" spans="1:13">
      <c r="A36" s="15" t="s">
        <v>8</v>
      </c>
      <c r="B36" s="15">
        <v>19</v>
      </c>
      <c r="C36" s="38" t="s">
        <v>10</v>
      </c>
      <c r="D36" s="15">
        <v>1.4675</v>
      </c>
      <c r="E36" s="15">
        <v>12</v>
      </c>
      <c r="F36" s="15">
        <v>24</v>
      </c>
      <c r="G36" s="15">
        <v>60</v>
      </c>
      <c r="H36" s="15"/>
      <c r="I36" s="38" t="str">
        <f>IF(Table18[[#This Row],[Risk]]&gt;0,"WIN","LOSE")</f>
        <v>WIN</v>
      </c>
      <c r="J36" s="19">
        <v>0.08</v>
      </c>
      <c r="K36" s="19">
        <f t="shared" si="0"/>
        <v>0.70000000000000007</v>
      </c>
      <c r="L36" s="14">
        <f t="shared" si="1"/>
        <v>17818.547121556632</v>
      </c>
      <c r="M36" s="14">
        <f t="shared" si="2"/>
        <v>19244.030891281163</v>
      </c>
    </row>
    <row r="37" spans="1:13">
      <c r="A37" s="15" t="s">
        <v>8</v>
      </c>
      <c r="B37" s="15">
        <v>19</v>
      </c>
      <c r="C37" s="38" t="s">
        <v>9</v>
      </c>
      <c r="D37" s="15">
        <v>1.4733000000000001</v>
      </c>
      <c r="E37" s="15"/>
      <c r="F37" s="15"/>
      <c r="G37" s="15"/>
      <c r="H37" s="15">
        <v>12</v>
      </c>
      <c r="I37" s="38" t="str">
        <f>IF(Table18[[#This Row],[Risk]]&gt;0,"WIN","LOSE")</f>
        <v>LOSE</v>
      </c>
      <c r="J37" s="19">
        <v>-0.03</v>
      </c>
      <c r="K37" s="19">
        <f t="shared" si="0"/>
        <v>0.67</v>
      </c>
      <c r="L37" s="14">
        <f t="shared" si="1"/>
        <v>19244.030891281163</v>
      </c>
      <c r="M37" s="14">
        <f t="shared" si="2"/>
        <v>18666.70996454273</v>
      </c>
    </row>
    <row r="38" spans="1:13">
      <c r="A38" s="15" t="s">
        <v>8</v>
      </c>
      <c r="B38" s="15">
        <v>20</v>
      </c>
      <c r="C38" s="38" t="s">
        <v>9</v>
      </c>
      <c r="D38" s="15">
        <v>1.4702</v>
      </c>
      <c r="E38" s="15"/>
      <c r="F38" s="15"/>
      <c r="G38" s="15"/>
      <c r="H38" s="15">
        <v>10</v>
      </c>
      <c r="I38" s="38" t="str">
        <f>IF(Table18[[#This Row],[Risk]]&gt;0,"WIN","LOSE")</f>
        <v>LOSE</v>
      </c>
      <c r="J38" s="19">
        <v>-0.03</v>
      </c>
      <c r="K38" s="19">
        <f t="shared" si="0"/>
        <v>0.64</v>
      </c>
      <c r="L38" s="14">
        <f t="shared" si="1"/>
        <v>18666.70996454273</v>
      </c>
      <c r="M38" s="14">
        <f t="shared" si="2"/>
        <v>18106.708665606449</v>
      </c>
    </row>
    <row r="39" spans="1:13">
      <c r="A39" s="15" t="s">
        <v>8</v>
      </c>
      <c r="B39" s="15">
        <v>20</v>
      </c>
      <c r="C39" s="38" t="s">
        <v>9</v>
      </c>
      <c r="D39" s="15">
        <v>1.4701</v>
      </c>
      <c r="E39" s="15"/>
      <c r="F39" s="15"/>
      <c r="G39" s="15"/>
      <c r="H39" s="15">
        <v>17</v>
      </c>
      <c r="I39" s="38" t="str">
        <f>IF(Table18[[#This Row],[Risk]]&gt;0,"WIN","LOSE")</f>
        <v>LOSE</v>
      </c>
      <c r="J39" s="19">
        <v>-0.03</v>
      </c>
      <c r="K39" s="19">
        <f t="shared" si="0"/>
        <v>0.61</v>
      </c>
      <c r="L39" s="14">
        <f t="shared" si="1"/>
        <v>18106.708665606449</v>
      </c>
      <c r="M39" s="14">
        <f t="shared" si="2"/>
        <v>17563.507405638255</v>
      </c>
    </row>
    <row r="40" spans="1:13">
      <c r="A40" s="15" t="s">
        <v>8</v>
      </c>
      <c r="B40" s="15">
        <v>20</v>
      </c>
      <c r="C40" s="38" t="s">
        <v>9</v>
      </c>
      <c r="D40" s="15">
        <v>1.4709000000000001</v>
      </c>
      <c r="E40" s="15">
        <v>8</v>
      </c>
      <c r="F40" s="15">
        <v>16</v>
      </c>
      <c r="G40" s="15">
        <v>64</v>
      </c>
      <c r="H40" s="15"/>
      <c r="I40" s="38" t="str">
        <f>IF(Table18[[#This Row],[Risk]]&gt;0,"WIN","LOSE")</f>
        <v>WIN</v>
      </c>
      <c r="J40" s="19">
        <v>0.11</v>
      </c>
      <c r="K40" s="19">
        <f t="shared" si="0"/>
        <v>0.72</v>
      </c>
      <c r="L40" s="14">
        <f t="shared" si="1"/>
        <v>17563.507405638255</v>
      </c>
      <c r="M40" s="14">
        <f t="shared" si="2"/>
        <v>19495.493220258464</v>
      </c>
    </row>
    <row r="41" spans="1:13">
      <c r="A41" s="15" t="s">
        <v>8</v>
      </c>
      <c r="B41" s="15">
        <v>21</v>
      </c>
      <c r="C41" s="38" t="s">
        <v>10</v>
      </c>
      <c r="D41" s="15">
        <v>1.4739</v>
      </c>
      <c r="E41" s="15">
        <v>14</v>
      </c>
      <c r="F41" s="15"/>
      <c r="G41" s="15"/>
      <c r="H41" s="15"/>
      <c r="I41" s="38" t="str">
        <f>IF(Table18[[#This Row],[Risk]]&gt;0,"WIN","LOSE")</f>
        <v>WIN</v>
      </c>
      <c r="J41" s="19">
        <v>0.01</v>
      </c>
      <c r="K41" s="19">
        <f t="shared" si="0"/>
        <v>0.73</v>
      </c>
      <c r="L41" s="14">
        <f t="shared" si="1"/>
        <v>19495.493220258464</v>
      </c>
      <c r="M41" s="14">
        <f t="shared" si="2"/>
        <v>19690.448152461049</v>
      </c>
    </row>
    <row r="42" spans="1:13">
      <c r="A42" s="15" t="s">
        <v>8</v>
      </c>
      <c r="B42" s="15">
        <v>21</v>
      </c>
      <c r="C42" s="38" t="s">
        <v>9</v>
      </c>
      <c r="D42" s="15">
        <v>1.4733000000000001</v>
      </c>
      <c r="E42" s="15">
        <v>19</v>
      </c>
      <c r="F42" s="15"/>
      <c r="G42" s="15"/>
      <c r="H42" s="15"/>
      <c r="I42" s="38" t="str">
        <f>IF(Table18[[#This Row],[Risk]]&gt;0,"WIN","LOSE")</f>
        <v>WIN</v>
      </c>
      <c r="J42" s="19">
        <v>0.01</v>
      </c>
      <c r="K42" s="19">
        <f t="shared" si="0"/>
        <v>0.74</v>
      </c>
      <c r="L42" s="14">
        <f t="shared" si="1"/>
        <v>19690.448152461049</v>
      </c>
      <c r="M42" s="14">
        <f t="shared" si="2"/>
        <v>19887.352633985658</v>
      </c>
    </row>
    <row r="43" spans="1:13">
      <c r="A43" s="15" t="s">
        <v>8</v>
      </c>
      <c r="B43" s="15">
        <v>21</v>
      </c>
      <c r="C43" s="38" t="s">
        <v>9</v>
      </c>
      <c r="D43" s="15">
        <v>1.4738</v>
      </c>
      <c r="E43" s="15">
        <v>6</v>
      </c>
      <c r="F43" s="15">
        <v>12</v>
      </c>
      <c r="G43" s="15">
        <v>30</v>
      </c>
      <c r="H43" s="15"/>
      <c r="I43" s="38" t="str">
        <f>IF(Table18[[#This Row],[Risk]]&gt;0,"WIN","LOSE")</f>
        <v>WIN</v>
      </c>
      <c r="J43" s="19">
        <v>0.08</v>
      </c>
      <c r="K43" s="19">
        <f t="shared" si="0"/>
        <v>0.82</v>
      </c>
      <c r="L43" s="14">
        <f t="shared" si="1"/>
        <v>19887.352633985658</v>
      </c>
      <c r="M43" s="14">
        <f t="shared" si="2"/>
        <v>21478.340844704511</v>
      </c>
    </row>
    <row r="44" spans="1:13">
      <c r="A44" s="15" t="s">
        <v>8</v>
      </c>
      <c r="B44" s="15">
        <v>21</v>
      </c>
      <c r="C44" s="38" t="s">
        <v>10</v>
      </c>
      <c r="D44" s="15">
        <v>1.4719</v>
      </c>
      <c r="E44" s="15">
        <v>10</v>
      </c>
      <c r="F44" s="15">
        <v>20</v>
      </c>
      <c r="G44" s="15">
        <v>70</v>
      </c>
      <c r="H44" s="15"/>
      <c r="I44" s="38" t="str">
        <f>IF(Table18[[#This Row],[Risk]]&gt;0,"WIN","LOSE")</f>
        <v>WIN</v>
      </c>
      <c r="J44" s="19">
        <v>0.1</v>
      </c>
      <c r="K44" s="19">
        <f t="shared" si="0"/>
        <v>0.91999999999999993</v>
      </c>
      <c r="L44" s="14">
        <f t="shared" si="1"/>
        <v>21478.340844704511</v>
      </c>
      <c r="M44" s="14">
        <f t="shared" si="2"/>
        <v>23626.174929174962</v>
      </c>
    </row>
    <row r="45" spans="1:13">
      <c r="A45" s="15" t="s">
        <v>8</v>
      </c>
      <c r="B45" s="15">
        <v>22</v>
      </c>
      <c r="C45" s="38" t="s">
        <v>9</v>
      </c>
      <c r="D45" s="15">
        <v>1.4805999999999999</v>
      </c>
      <c r="E45" s="15"/>
      <c r="F45" s="15"/>
      <c r="G45" s="15"/>
      <c r="H45" s="15">
        <v>10</v>
      </c>
      <c r="I45" s="38" t="str">
        <f>IF(Table18[[#This Row],[Risk]]&gt;0,"WIN","LOSE")</f>
        <v>LOSE</v>
      </c>
      <c r="J45" s="19">
        <v>-0.03</v>
      </c>
      <c r="K45" s="19">
        <f t="shared" si="0"/>
        <v>0.8899999999999999</v>
      </c>
      <c r="L45" s="14">
        <f t="shared" si="1"/>
        <v>23626.174929174962</v>
      </c>
      <c r="M45" s="14">
        <f t="shared" si="2"/>
        <v>22917.389681299712</v>
      </c>
    </row>
    <row r="46" spans="1:13">
      <c r="A46" s="15" t="s">
        <v>8</v>
      </c>
      <c r="B46" s="15">
        <v>22</v>
      </c>
      <c r="C46" s="38" t="s">
        <v>9</v>
      </c>
      <c r="D46" s="15">
        <v>1.4797</v>
      </c>
      <c r="E46" s="15"/>
      <c r="F46" s="15"/>
      <c r="G46" s="15"/>
      <c r="H46" s="15">
        <v>15</v>
      </c>
      <c r="I46" s="38" t="str">
        <f>IF(Table18[[#This Row],[Risk]]&gt;0,"WIN","LOSE")</f>
        <v>LOSE</v>
      </c>
      <c r="J46" s="19">
        <v>-0.03</v>
      </c>
      <c r="K46" s="19">
        <f t="shared" si="0"/>
        <v>0.85999999999999988</v>
      </c>
      <c r="L46" s="14">
        <f t="shared" si="1"/>
        <v>22917.389681299712</v>
      </c>
      <c r="M46" s="14">
        <f t="shared" si="2"/>
        <v>22229.867990860719</v>
      </c>
    </row>
    <row r="47" spans="1:13">
      <c r="A47" s="15" t="s">
        <v>8</v>
      </c>
      <c r="B47" s="15">
        <v>22</v>
      </c>
      <c r="C47" s="38" t="s">
        <v>10</v>
      </c>
      <c r="D47" s="15">
        <v>1.4813000000000001</v>
      </c>
      <c r="E47" s="15">
        <v>16</v>
      </c>
      <c r="F47" s="15">
        <v>32</v>
      </c>
      <c r="G47" s="15"/>
      <c r="H47" s="15"/>
      <c r="I47" s="38" t="str">
        <f>IF(Table18[[#This Row],[Risk]]&gt;0,"WIN","LOSE")</f>
        <v>WIN</v>
      </c>
      <c r="J47" s="19">
        <v>0.03</v>
      </c>
      <c r="K47" s="19">
        <f t="shared" si="0"/>
        <v>0.8899999999999999</v>
      </c>
      <c r="L47" s="14">
        <f t="shared" si="1"/>
        <v>22229.867990860719</v>
      </c>
      <c r="M47" s="14">
        <f t="shared" si="2"/>
        <v>22896.764030586543</v>
      </c>
    </row>
    <row r="48" spans="1:13">
      <c r="A48" s="15" t="s">
        <v>8</v>
      </c>
      <c r="B48" s="15">
        <v>22</v>
      </c>
      <c r="C48" s="38" t="s">
        <v>9</v>
      </c>
      <c r="D48" s="15">
        <v>1.4823999999999999</v>
      </c>
      <c r="E48" s="15">
        <v>19</v>
      </c>
      <c r="F48" s="15"/>
      <c r="G48" s="15"/>
      <c r="H48" s="15"/>
      <c r="I48" s="38" t="str">
        <f>IF(Table18[[#This Row],[Risk]]&gt;0,"WIN","LOSE")</f>
        <v>WIN</v>
      </c>
      <c r="J48" s="19">
        <v>0.01</v>
      </c>
      <c r="K48" s="19">
        <f t="shared" si="0"/>
        <v>0.89999999999999991</v>
      </c>
      <c r="L48" s="14">
        <f t="shared" si="1"/>
        <v>22896.764030586543</v>
      </c>
      <c r="M48" s="14">
        <f t="shared" si="2"/>
        <v>23125.731670892408</v>
      </c>
    </row>
    <row r="49" spans="1:13">
      <c r="A49" s="15" t="s">
        <v>8</v>
      </c>
      <c r="B49" s="15">
        <v>25</v>
      </c>
      <c r="C49" s="38" t="s">
        <v>9</v>
      </c>
      <c r="D49" s="15">
        <v>1.4831000000000001</v>
      </c>
      <c r="E49" s="15">
        <v>12</v>
      </c>
      <c r="F49" s="15">
        <v>24</v>
      </c>
      <c r="G49" s="15"/>
      <c r="H49" s="15"/>
      <c r="I49" s="38" t="str">
        <f>IF(Table18[[#This Row],[Risk]]&gt;0,"WIN","LOSE")</f>
        <v>WIN</v>
      </c>
      <c r="J49" s="19">
        <v>0.03</v>
      </c>
      <c r="K49" s="19">
        <f t="shared" si="0"/>
        <v>0.92999999999999994</v>
      </c>
      <c r="L49" s="14">
        <f t="shared" si="1"/>
        <v>23125.731670892408</v>
      </c>
      <c r="M49" s="14">
        <f t="shared" si="2"/>
        <v>23819.503621019179</v>
      </c>
    </row>
    <row r="50" spans="1:13">
      <c r="A50" s="15" t="s">
        <v>8</v>
      </c>
      <c r="B50" s="15">
        <v>26</v>
      </c>
      <c r="C50" s="38" t="s">
        <v>9</v>
      </c>
      <c r="D50" s="15">
        <v>1.4814000000000001</v>
      </c>
      <c r="E50" s="15"/>
      <c r="F50" s="15"/>
      <c r="G50" s="15"/>
      <c r="H50" s="15">
        <v>8</v>
      </c>
      <c r="I50" s="38" t="str">
        <f>IF(Table18[[#This Row],[Risk]]&gt;0,"WIN","LOSE")</f>
        <v>LOSE</v>
      </c>
      <c r="J50" s="19">
        <v>-0.03</v>
      </c>
      <c r="K50" s="19">
        <f t="shared" si="0"/>
        <v>0.89999999999999991</v>
      </c>
      <c r="L50" s="14">
        <f t="shared" si="1"/>
        <v>23819.503621019179</v>
      </c>
      <c r="M50" s="14">
        <f t="shared" si="2"/>
        <v>23104.918512388605</v>
      </c>
    </row>
    <row r="51" spans="1:13">
      <c r="A51" s="15" t="s">
        <v>8</v>
      </c>
      <c r="B51" s="15">
        <v>26</v>
      </c>
      <c r="C51" s="38" t="s">
        <v>10</v>
      </c>
      <c r="D51" s="15">
        <v>1.4843999999999999</v>
      </c>
      <c r="E51" s="15">
        <v>20</v>
      </c>
      <c r="F51" s="15">
        <v>40</v>
      </c>
      <c r="G51" s="15">
        <v>100</v>
      </c>
      <c r="H51" s="15"/>
      <c r="I51" s="38" t="str">
        <f>IF(Table18[[#This Row],[Risk]]&gt;0,"WIN","LOSE")</f>
        <v>WIN</v>
      </c>
      <c r="J51" s="19">
        <v>0.08</v>
      </c>
      <c r="K51" s="19">
        <f t="shared" si="0"/>
        <v>0.97999999999999987</v>
      </c>
      <c r="L51" s="14">
        <f t="shared" si="1"/>
        <v>23104.918512388605</v>
      </c>
      <c r="M51" s="14">
        <f t="shared" si="2"/>
        <v>24953.311993379695</v>
      </c>
    </row>
    <row r="52" spans="1:13">
      <c r="A52" s="15" t="s">
        <v>8</v>
      </c>
      <c r="B52" s="15">
        <v>27</v>
      </c>
      <c r="C52" s="38" t="s">
        <v>10</v>
      </c>
      <c r="D52" s="15">
        <v>1.5016</v>
      </c>
      <c r="E52" s="15">
        <v>10</v>
      </c>
      <c r="F52" s="15">
        <v>20</v>
      </c>
      <c r="G52" s="15">
        <v>60</v>
      </c>
      <c r="H52" s="15"/>
      <c r="I52" s="38" t="str">
        <f>IF(Table18[[#This Row],[Risk]]&gt;0,"WIN","LOSE")</f>
        <v>WIN</v>
      </c>
      <c r="J52" s="19">
        <v>0.09</v>
      </c>
      <c r="K52" s="19">
        <f t="shared" si="0"/>
        <v>1.0699999999999998</v>
      </c>
      <c r="L52" s="14">
        <f t="shared" si="1"/>
        <v>24953.311993379695</v>
      </c>
      <c r="M52" s="14">
        <f t="shared" si="2"/>
        <v>27199.110072783868</v>
      </c>
    </row>
    <row r="53" spans="1:13">
      <c r="A53" s="15" t="s">
        <v>8</v>
      </c>
      <c r="B53" s="15">
        <v>27</v>
      </c>
      <c r="C53" s="38" t="s">
        <v>10</v>
      </c>
      <c r="D53" s="15">
        <v>1.5064</v>
      </c>
      <c r="E53" s="15">
        <v>20</v>
      </c>
      <c r="F53" s="15">
        <v>40</v>
      </c>
      <c r="G53" s="15">
        <v>60</v>
      </c>
      <c r="H53" s="15"/>
      <c r="I53" s="38" t="str">
        <f>IF(Table18[[#This Row],[Risk]]&gt;0,"WIN","LOSE")</f>
        <v>WIN</v>
      </c>
      <c r="J53" s="19">
        <v>0.06</v>
      </c>
      <c r="K53" s="19">
        <f t="shared" si="0"/>
        <v>1.1299999999999999</v>
      </c>
      <c r="L53" s="14">
        <f t="shared" si="1"/>
        <v>27199.110072783868</v>
      </c>
      <c r="M53" s="14">
        <f t="shared" si="2"/>
        <v>28831.0566771509</v>
      </c>
    </row>
    <row r="54" spans="1:13">
      <c r="A54" s="15" t="s">
        <v>8</v>
      </c>
      <c r="B54" s="15">
        <v>28</v>
      </c>
      <c r="C54" s="38" t="s">
        <v>9</v>
      </c>
      <c r="D54" s="15">
        <v>1.5104</v>
      </c>
      <c r="E54" s="15">
        <v>6</v>
      </c>
      <c r="F54" s="15">
        <v>12</v>
      </c>
      <c r="G54" s="15"/>
      <c r="H54" s="15"/>
      <c r="I54" s="38" t="str">
        <f>IF(Table18[[#This Row],[Risk]]&gt;0,"WIN","LOSE")</f>
        <v>WIN</v>
      </c>
      <c r="J54" s="19">
        <v>0.03</v>
      </c>
      <c r="K54" s="19">
        <f t="shared" si="0"/>
        <v>1.1599999999999999</v>
      </c>
      <c r="L54" s="14">
        <f t="shared" si="1"/>
        <v>28831.0566771509</v>
      </c>
      <c r="M54" s="14">
        <f t="shared" si="2"/>
        <v>29695.988377465426</v>
      </c>
    </row>
    <row r="55" spans="1:13">
      <c r="A55" s="15" t="s">
        <v>8</v>
      </c>
      <c r="B55" s="15">
        <v>28</v>
      </c>
      <c r="C55" s="38" t="s">
        <v>10</v>
      </c>
      <c r="D55" s="15">
        <v>1.5096000000000001</v>
      </c>
      <c r="E55" s="15">
        <v>11</v>
      </c>
      <c r="F55" s="15"/>
      <c r="G55" s="15"/>
      <c r="H55" s="15"/>
      <c r="I55" s="38" t="str">
        <f>IF(Table18[[#This Row],[Risk]]&gt;0,"WIN","LOSE")</f>
        <v>WIN</v>
      </c>
      <c r="J55" s="19">
        <v>0.01</v>
      </c>
      <c r="K55" s="19">
        <f t="shared" si="0"/>
        <v>1.17</v>
      </c>
      <c r="L55" s="14">
        <f t="shared" si="1"/>
        <v>29695.988377465426</v>
      </c>
      <c r="M55" s="14">
        <f t="shared" si="2"/>
        <v>29992.948261240079</v>
      </c>
    </row>
    <row r="56" spans="1:13">
      <c r="A56" s="15" t="s">
        <v>8</v>
      </c>
      <c r="B56" s="15">
        <v>28</v>
      </c>
      <c r="C56" s="38" t="s">
        <v>10</v>
      </c>
      <c r="D56" s="15">
        <v>1.5102</v>
      </c>
      <c r="E56" s="15">
        <v>10</v>
      </c>
      <c r="F56" s="15">
        <v>20</v>
      </c>
      <c r="G56" s="15">
        <v>80</v>
      </c>
      <c r="H56" s="15"/>
      <c r="I56" s="38" t="str">
        <f>IF(Table18[[#This Row],[Risk]]&gt;0,"WIN","LOSE")</f>
        <v>WIN</v>
      </c>
      <c r="J56" s="19">
        <v>0.13</v>
      </c>
      <c r="K56" s="19">
        <f t="shared" si="0"/>
        <v>1.2999999999999998</v>
      </c>
      <c r="L56" s="14">
        <f t="shared" si="1"/>
        <v>29992.948261240079</v>
      </c>
      <c r="M56" s="14">
        <f t="shared" si="2"/>
        <v>33892.031535201291</v>
      </c>
    </row>
    <row r="57" spans="1:13">
      <c r="A57" s="15" t="s">
        <v>8</v>
      </c>
      <c r="B57" s="15">
        <v>29</v>
      </c>
      <c r="C57" s="38" t="s">
        <v>10</v>
      </c>
      <c r="D57" s="15">
        <v>1.5195000000000001</v>
      </c>
      <c r="E57" s="15"/>
      <c r="F57" s="15"/>
      <c r="G57" s="15"/>
      <c r="H57" s="15">
        <v>12</v>
      </c>
      <c r="I57" s="38" t="str">
        <f>IF(Table18[[#This Row],[Risk]]&gt;0,"WIN","LOSE")</f>
        <v>LOSE</v>
      </c>
      <c r="J57" s="19">
        <v>-0.03</v>
      </c>
      <c r="K57" s="19">
        <f t="shared" si="0"/>
        <v>1.2699999999999998</v>
      </c>
      <c r="L57" s="14">
        <f t="shared" si="1"/>
        <v>33892.031535201291</v>
      </c>
      <c r="M57" s="14">
        <f t="shared" si="2"/>
        <v>32875.27058914525</v>
      </c>
    </row>
    <row r="58" spans="1:13">
      <c r="A58" s="15" t="s">
        <v>8</v>
      </c>
      <c r="B58" s="15">
        <v>29</v>
      </c>
      <c r="C58" s="38" t="s">
        <v>9</v>
      </c>
      <c r="D58" s="15">
        <v>1.5185</v>
      </c>
      <c r="E58" s="15"/>
      <c r="F58" s="15"/>
      <c r="G58" s="15"/>
      <c r="H58" s="15">
        <v>11</v>
      </c>
      <c r="I58" s="38" t="str">
        <f>IF(Table18[[#This Row],[Risk]]&gt;0,"WIN","LOSE")</f>
        <v>LOSE</v>
      </c>
      <c r="J58" s="19">
        <v>-0.03</v>
      </c>
      <c r="K58" s="19">
        <f t="shared" si="0"/>
        <v>1.2399999999999998</v>
      </c>
      <c r="L58" s="14">
        <f t="shared" si="1"/>
        <v>32875.27058914525</v>
      </c>
      <c r="M58" s="14">
        <f t="shared" si="2"/>
        <v>31889.012471470891</v>
      </c>
    </row>
    <row r="59" spans="1:13">
      <c r="A59" s="15" t="s">
        <v>8</v>
      </c>
      <c r="B59" s="15">
        <v>29</v>
      </c>
      <c r="C59" s="38" t="s">
        <v>10</v>
      </c>
      <c r="D59" s="15">
        <v>1.5198</v>
      </c>
      <c r="E59" s="15">
        <v>19</v>
      </c>
      <c r="F59" s="15">
        <v>38</v>
      </c>
      <c r="G59" s="15"/>
      <c r="H59" s="15"/>
      <c r="I59" s="38" t="str">
        <f>IF(Table18[[#This Row],[Risk]]&gt;0,"WIN","LOSE")</f>
        <v>WIN</v>
      </c>
      <c r="J59" s="19">
        <v>0.03</v>
      </c>
      <c r="K59" s="19">
        <f t="shared" si="0"/>
        <v>1.2699999999999998</v>
      </c>
      <c r="L59" s="14">
        <f t="shared" si="1"/>
        <v>31889.012471470891</v>
      </c>
      <c r="M59" s="14">
        <f t="shared" si="2"/>
        <v>32845.682845615018</v>
      </c>
    </row>
    <row r="60" spans="1:13">
      <c r="A60" s="15" t="s">
        <v>8</v>
      </c>
      <c r="B60" s="15">
        <v>29</v>
      </c>
      <c r="C60" s="38" t="s">
        <v>9</v>
      </c>
      <c r="D60" s="15">
        <v>1.5202</v>
      </c>
      <c r="E60" s="15">
        <v>23</v>
      </c>
      <c r="F60" s="15"/>
      <c r="G60" s="15"/>
      <c r="H60" s="15"/>
      <c r="I60" s="38" t="str">
        <f>IF(Table18[[#This Row],[Risk]]&gt;0,"WIN","LOSE")</f>
        <v>WIN</v>
      </c>
      <c r="J60" s="19">
        <v>0.01</v>
      </c>
      <c r="K60" s="19">
        <f t="shared" si="0"/>
        <v>1.2799999999999998</v>
      </c>
      <c r="L60" s="14">
        <f t="shared" si="1"/>
        <v>32845.682845615018</v>
      </c>
      <c r="M60" s="14">
        <f t="shared" si="2"/>
        <v>33174.139674071172</v>
      </c>
    </row>
    <row r="61" spans="1:13">
      <c r="A61" s="15" t="s">
        <v>8</v>
      </c>
      <c r="B61" s="15">
        <v>29</v>
      </c>
      <c r="C61" s="38" t="s">
        <v>9</v>
      </c>
      <c r="D61" s="15">
        <v>1.5177</v>
      </c>
      <c r="E61" s="15"/>
      <c r="F61" s="15"/>
      <c r="G61" s="15"/>
      <c r="H61" s="15">
        <v>17</v>
      </c>
      <c r="I61" s="38" t="str">
        <f>IF(Table18[[#This Row],[Risk]]&gt;0,"WIN","LOSE")</f>
        <v>LOSE</v>
      </c>
      <c r="J61" s="19">
        <v>-0.03</v>
      </c>
      <c r="K61" s="19">
        <f t="shared" si="0"/>
        <v>1.2499999999999998</v>
      </c>
      <c r="L61" s="14">
        <f t="shared" si="1"/>
        <v>33174.139674071172</v>
      </c>
      <c r="M61" s="14">
        <f t="shared" si="2"/>
        <v>32178.915483849036</v>
      </c>
    </row>
    <row r="62" spans="1:13" s="22" customFormat="1">
      <c r="A62" s="15"/>
      <c r="B62" s="15"/>
      <c r="C62" s="38"/>
      <c r="D62" s="15"/>
      <c r="E62" s="15"/>
      <c r="F62" s="15"/>
      <c r="G62" s="15"/>
      <c r="H62" s="15"/>
      <c r="I62" s="38" t="str">
        <f>IF(Table18[[#This Row],[Risk]]&gt;0,"WIN","LOSE")</f>
        <v>LOSE</v>
      </c>
      <c r="J62" s="19"/>
      <c r="K62" s="19"/>
      <c r="L62" s="14"/>
      <c r="M62" s="14"/>
    </row>
    <row r="63" spans="1:13">
      <c r="A63" s="15"/>
      <c r="B63" s="15"/>
      <c r="C63" s="38"/>
      <c r="D63" s="15" t="s">
        <v>13</v>
      </c>
      <c r="E63" s="15">
        <f>SUM(E2:E61)</f>
        <v>529</v>
      </c>
      <c r="F63" s="15">
        <f>SUM(F2:F61)</f>
        <v>647</v>
      </c>
      <c r="G63" s="15">
        <f>SUM(G2:G61)</f>
        <v>1032</v>
      </c>
      <c r="H63" s="15">
        <f>SUM(H2:H61)*3</f>
        <v>939</v>
      </c>
      <c r="I63" s="38" t="str">
        <f>IF(Table18[[#This Row],[Risk]]&gt;0,"WIN","LOSE")</f>
        <v>LOSE</v>
      </c>
      <c r="J63" s="19"/>
      <c r="K63" s="19"/>
      <c r="L63" s="14"/>
      <c r="M63" s="14"/>
    </row>
    <row r="64" spans="1:13">
      <c r="A64" s="15"/>
      <c r="B64" s="15"/>
      <c r="C64" s="38"/>
      <c r="D64" s="15" t="s">
        <v>18</v>
      </c>
      <c r="E64" s="15">
        <f>E63+F63+G63-H63</f>
        <v>1269</v>
      </c>
      <c r="F64" s="15"/>
      <c r="G64" s="15"/>
      <c r="H64" s="15"/>
      <c r="I64" s="38" t="str">
        <f>IF(Table18[[#This Row],[Risk]]&gt;0,"WIN","LOSE")</f>
        <v>LOSE</v>
      </c>
      <c r="J64" s="19"/>
      <c r="K64" s="15"/>
      <c r="L64" s="14"/>
      <c r="M64" s="14"/>
    </row>
    <row r="65" spans="1:13">
      <c r="A65" s="15"/>
      <c r="B65" s="15"/>
      <c r="C65" s="38"/>
      <c r="D65" s="15" t="s">
        <v>19</v>
      </c>
      <c r="E65" s="15">
        <v>40</v>
      </c>
      <c r="F65" s="15"/>
      <c r="G65" s="15"/>
      <c r="H65" s="15"/>
      <c r="I65" s="38" t="str">
        <f>IF(Table18[[#This Row],[Risk]]&gt;0,"WIN","LOSE")</f>
        <v>LOSE</v>
      </c>
      <c r="J65" s="19"/>
      <c r="K65" s="15"/>
      <c r="L65" s="14"/>
      <c r="M65" s="14"/>
    </row>
    <row r="66" spans="1:13">
      <c r="A66" s="15"/>
      <c r="B66" s="15"/>
      <c r="C66" s="38"/>
      <c r="D66" s="15" t="s">
        <v>20</v>
      </c>
      <c r="E66" s="15">
        <v>20</v>
      </c>
      <c r="F66" s="15"/>
      <c r="G66" s="15"/>
      <c r="H66" s="15"/>
      <c r="I66" s="38" t="str">
        <f>IF(Table18[[#This Row],[Risk]]&gt;0,"WIN","LOSE")</f>
        <v>LOSE</v>
      </c>
      <c r="J66" s="19"/>
      <c r="K66" s="19"/>
      <c r="L66" s="14"/>
      <c r="M66" s="14"/>
    </row>
    <row r="67" spans="1:13">
      <c r="A67" s="15"/>
      <c r="B67" s="15"/>
      <c r="C67" s="38"/>
      <c r="D67" s="15" t="s">
        <v>23</v>
      </c>
      <c r="E67" s="15"/>
      <c r="F67" s="18">
        <v>1.25</v>
      </c>
      <c r="G67" s="18"/>
      <c r="H67" s="18"/>
      <c r="I67" s="38" t="str">
        <f>IF(Table18[[#This Row],[Risk]]&gt;0,"WIN","LOSE")</f>
        <v>LOSE</v>
      </c>
      <c r="J67" s="19"/>
      <c r="K67" s="15"/>
      <c r="L67" s="14"/>
      <c r="M67" s="14"/>
    </row>
    <row r="68" spans="1:13">
      <c r="A68" s="35"/>
      <c r="B68" s="35"/>
      <c r="C68" s="65"/>
      <c r="D68" s="64" t="s">
        <v>286</v>
      </c>
      <c r="E68" s="33">
        <f>E65/(E66+E65)</f>
        <v>0.66666666666666663</v>
      </c>
      <c r="F68" s="35"/>
      <c r="G68" s="35"/>
      <c r="H68" s="35"/>
      <c r="I68" s="65" t="str">
        <f>IF(Table18[[#This Row],[Risk]]&gt;0,"WIN","LOSE")</f>
        <v>LOSE</v>
      </c>
      <c r="J68" s="33"/>
      <c r="K68" s="35"/>
      <c r="L68" s="34"/>
      <c r="M68" s="34"/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M106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.28515625" style="30" customWidth="1"/>
  </cols>
  <sheetData>
    <row r="1" spans="1:13" s="22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32" t="s">
        <v>15</v>
      </c>
      <c r="M1" s="13" t="s">
        <v>16</v>
      </c>
    </row>
    <row r="2" spans="1:13">
      <c r="A2" s="15" t="s">
        <v>8</v>
      </c>
      <c r="B2" s="15">
        <v>3</v>
      </c>
      <c r="C2" s="15" t="s">
        <v>9</v>
      </c>
      <c r="D2" s="15">
        <v>1.5216000000000001</v>
      </c>
      <c r="E2" s="15"/>
      <c r="F2" s="15"/>
      <c r="G2" s="15"/>
      <c r="H2" s="15">
        <v>16</v>
      </c>
      <c r="I2" s="38" t="str">
        <f>IF(Table17[[#This Row],[Risk]]&gt;0,"WIN","LOSE")</f>
        <v>LOSE</v>
      </c>
      <c r="J2" s="19">
        <v>-0.03</v>
      </c>
      <c r="K2" s="19">
        <f>J2</f>
        <v>-0.03</v>
      </c>
      <c r="L2" s="14">
        <v>10000</v>
      </c>
      <c r="M2" s="14">
        <f>(L2+(J2*L2))</f>
        <v>9700</v>
      </c>
    </row>
    <row r="3" spans="1:13">
      <c r="A3" s="15" t="s">
        <v>8</v>
      </c>
      <c r="B3" s="15">
        <v>3</v>
      </c>
      <c r="C3" s="15" t="s">
        <v>9</v>
      </c>
      <c r="D3" s="15">
        <v>1.5185</v>
      </c>
      <c r="E3" s="15">
        <v>17</v>
      </c>
      <c r="F3" s="15"/>
      <c r="G3" s="15"/>
      <c r="H3" s="15"/>
      <c r="I3" s="38" t="str">
        <f>IF(Table17[[#This Row],[Risk]]&gt;0,"WIN","LOSE")</f>
        <v>WIN</v>
      </c>
      <c r="J3" s="19">
        <v>0.01</v>
      </c>
      <c r="K3" s="19">
        <f>K2+J3</f>
        <v>-1.9999999999999997E-2</v>
      </c>
      <c r="L3" s="14">
        <f>M2</f>
        <v>9700</v>
      </c>
      <c r="M3" s="14">
        <f>(L3+(J3*L3))</f>
        <v>9797</v>
      </c>
    </row>
    <row r="4" spans="1:13">
      <c r="A4" s="15" t="s">
        <v>8</v>
      </c>
      <c r="B4" s="15">
        <v>3</v>
      </c>
      <c r="C4" s="15" t="s">
        <v>10</v>
      </c>
      <c r="D4" s="15">
        <v>1.5186999999999999</v>
      </c>
      <c r="E4" s="15"/>
      <c r="F4" s="15"/>
      <c r="G4" s="15"/>
      <c r="H4" s="15">
        <v>14</v>
      </c>
      <c r="I4" s="38" t="str">
        <f>IF(Table17[[#This Row],[Risk]]&gt;0,"WIN","LOSE")</f>
        <v>LOSE</v>
      </c>
      <c r="J4" s="19">
        <v>-0.03</v>
      </c>
      <c r="K4" s="19">
        <f t="shared" ref="K4:K62" si="0">K3+J4</f>
        <v>-4.9999999999999996E-2</v>
      </c>
      <c r="L4" s="14">
        <f t="shared" ref="L4:L62" si="1">M3</f>
        <v>9797</v>
      </c>
      <c r="M4" s="14">
        <f t="shared" ref="M4:M62" si="2">(L4+(J4*L4))</f>
        <v>9503.09</v>
      </c>
    </row>
    <row r="5" spans="1:13">
      <c r="A5" s="15" t="s">
        <v>8</v>
      </c>
      <c r="B5" s="15">
        <v>3</v>
      </c>
      <c r="C5" s="15" t="s">
        <v>10</v>
      </c>
      <c r="D5" s="15">
        <v>1.5226999999999999</v>
      </c>
      <c r="E5" s="15">
        <v>25</v>
      </c>
      <c r="F5" s="15"/>
      <c r="G5" s="15"/>
      <c r="H5" s="15"/>
      <c r="I5" s="38" t="str">
        <f>IF(Table17[[#This Row],[Risk]]&gt;0,"WIN","LOSE")</f>
        <v>WIN</v>
      </c>
      <c r="J5" s="19">
        <v>0.01</v>
      </c>
      <c r="K5" s="19">
        <f t="shared" si="0"/>
        <v>-3.9999999999999994E-2</v>
      </c>
      <c r="L5" s="14">
        <f t="shared" si="1"/>
        <v>9503.09</v>
      </c>
      <c r="M5" s="14">
        <f t="shared" si="2"/>
        <v>9598.1208999999999</v>
      </c>
    </row>
    <row r="6" spans="1:13">
      <c r="A6" s="15" t="s">
        <v>8</v>
      </c>
      <c r="B6" s="15">
        <v>3</v>
      </c>
      <c r="C6" s="15" t="s">
        <v>9</v>
      </c>
      <c r="D6" s="15">
        <v>1.5226999999999999</v>
      </c>
      <c r="E6" s="15">
        <v>20</v>
      </c>
      <c r="F6" s="15">
        <v>40</v>
      </c>
      <c r="G6" s="15">
        <v>60</v>
      </c>
      <c r="H6" s="15"/>
      <c r="I6" s="38" t="str">
        <f>IF(Table17[[#This Row],[Risk]]&gt;0,"WIN","LOSE")</f>
        <v>WIN</v>
      </c>
      <c r="J6" s="19">
        <v>0.06</v>
      </c>
      <c r="K6" s="19">
        <f t="shared" si="0"/>
        <v>2.0000000000000004E-2</v>
      </c>
      <c r="L6" s="14">
        <f t="shared" si="1"/>
        <v>9598.1208999999999</v>
      </c>
      <c r="M6" s="14">
        <f t="shared" si="2"/>
        <v>10174.008153999999</v>
      </c>
    </row>
    <row r="7" spans="1:13">
      <c r="A7" s="15" t="s">
        <v>8</v>
      </c>
      <c r="B7" s="15">
        <v>5</v>
      </c>
      <c r="C7" s="15" t="s">
        <v>10</v>
      </c>
      <c r="D7" s="41">
        <v>1.52</v>
      </c>
      <c r="E7" s="15">
        <v>11</v>
      </c>
      <c r="F7" s="15"/>
      <c r="G7" s="15"/>
      <c r="H7" s="15"/>
      <c r="I7" s="38" t="str">
        <f>IF(Table17[[#This Row],[Risk]]&gt;0,"WIN","LOSE")</f>
        <v>WIN</v>
      </c>
      <c r="J7" s="19">
        <v>0.01</v>
      </c>
      <c r="K7" s="19">
        <f t="shared" si="0"/>
        <v>3.0000000000000006E-2</v>
      </c>
      <c r="L7" s="14">
        <f t="shared" si="1"/>
        <v>10174.008153999999</v>
      </c>
      <c r="M7" s="14">
        <f t="shared" si="2"/>
        <v>10275.748235539999</v>
      </c>
    </row>
    <row r="8" spans="1:13">
      <c r="A8" s="15" t="s">
        <v>8</v>
      </c>
      <c r="B8" s="15">
        <v>5</v>
      </c>
      <c r="C8" s="15" t="s">
        <v>9</v>
      </c>
      <c r="D8" s="15">
        <v>1.5193000000000001</v>
      </c>
      <c r="E8" s="15">
        <v>14</v>
      </c>
      <c r="F8" s="15">
        <v>28</v>
      </c>
      <c r="G8" s="15"/>
      <c r="H8" s="15"/>
      <c r="I8" s="38" t="str">
        <f>IF(Table17[[#This Row],[Risk]]&gt;0,"WIN","LOSE")</f>
        <v>WIN</v>
      </c>
      <c r="J8" s="19">
        <v>0.03</v>
      </c>
      <c r="K8" s="19">
        <f t="shared" si="0"/>
        <v>6.0000000000000005E-2</v>
      </c>
      <c r="L8" s="14">
        <f t="shared" si="1"/>
        <v>10275.748235539999</v>
      </c>
      <c r="M8" s="14">
        <f t="shared" si="2"/>
        <v>10584.020682606199</v>
      </c>
    </row>
    <row r="9" spans="1:13">
      <c r="A9" s="15" t="s">
        <v>8</v>
      </c>
      <c r="B9" s="15">
        <v>5</v>
      </c>
      <c r="C9" s="15" t="s">
        <v>10</v>
      </c>
      <c r="D9" s="15">
        <v>1.5182</v>
      </c>
      <c r="E9" s="15">
        <v>8</v>
      </c>
      <c r="F9" s="15"/>
      <c r="G9" s="15"/>
      <c r="H9" s="15"/>
      <c r="I9" s="38" t="str">
        <f>IF(Table17[[#This Row],[Risk]]&gt;0,"WIN","LOSE")</f>
        <v>WIN</v>
      </c>
      <c r="J9" s="19">
        <v>0.01</v>
      </c>
      <c r="K9" s="19">
        <f t="shared" si="0"/>
        <v>7.0000000000000007E-2</v>
      </c>
      <c r="L9" s="14">
        <f t="shared" si="1"/>
        <v>10584.020682606199</v>
      </c>
      <c r="M9" s="14">
        <f t="shared" si="2"/>
        <v>10689.860889432261</v>
      </c>
    </row>
    <row r="10" spans="1:13">
      <c r="A10" s="15" t="s">
        <v>8</v>
      </c>
      <c r="B10" s="15">
        <v>5</v>
      </c>
      <c r="C10" s="15" t="s">
        <v>9</v>
      </c>
      <c r="D10" s="15">
        <v>1.5179</v>
      </c>
      <c r="E10" s="15"/>
      <c r="F10" s="15"/>
      <c r="G10" s="15"/>
      <c r="H10" s="15">
        <v>8</v>
      </c>
      <c r="I10" s="38" t="str">
        <f>IF(Table17[[#This Row],[Risk]]&gt;0,"WIN","LOSE")</f>
        <v>LOSE</v>
      </c>
      <c r="J10" s="19">
        <v>-0.03</v>
      </c>
      <c r="K10" s="19">
        <f t="shared" si="0"/>
        <v>4.0000000000000008E-2</v>
      </c>
      <c r="L10" s="14">
        <f t="shared" si="1"/>
        <v>10689.860889432261</v>
      </c>
      <c r="M10" s="14">
        <f t="shared" si="2"/>
        <v>10369.165062749293</v>
      </c>
    </row>
    <row r="11" spans="1:13">
      <c r="A11" s="15" t="s">
        <v>8</v>
      </c>
      <c r="B11" s="15">
        <v>5</v>
      </c>
      <c r="C11" s="15" t="s">
        <v>10</v>
      </c>
      <c r="D11" s="15">
        <v>1.5201</v>
      </c>
      <c r="E11" s="15">
        <v>6</v>
      </c>
      <c r="F11" s="15">
        <v>12</v>
      </c>
      <c r="G11" s="15">
        <v>30</v>
      </c>
      <c r="H11" s="15"/>
      <c r="I11" s="38" t="str">
        <f>IF(Table17[[#This Row],[Risk]]&gt;0,"WIN","LOSE")</f>
        <v>WIN</v>
      </c>
      <c r="J11" s="19">
        <v>0.08</v>
      </c>
      <c r="K11" s="19">
        <f t="shared" si="0"/>
        <v>0.12000000000000001</v>
      </c>
      <c r="L11" s="14">
        <f t="shared" si="1"/>
        <v>10369.165062749293</v>
      </c>
      <c r="M11" s="14">
        <f t="shared" si="2"/>
        <v>11198.698267769236</v>
      </c>
    </row>
    <row r="12" spans="1:13">
      <c r="A12" s="15" t="s">
        <v>8</v>
      </c>
      <c r="B12" s="15">
        <v>5</v>
      </c>
      <c r="C12" s="15" t="s">
        <v>9</v>
      </c>
      <c r="D12" s="15">
        <v>1.5212000000000001</v>
      </c>
      <c r="E12" s="15"/>
      <c r="F12" s="15"/>
      <c r="G12" s="15"/>
      <c r="H12" s="15">
        <v>27</v>
      </c>
      <c r="I12" s="38" t="str">
        <f>IF(Table17[[#This Row],[Risk]]&gt;0,"WIN","LOSE")</f>
        <v>LOSE</v>
      </c>
      <c r="J12" s="19">
        <v>-0.03</v>
      </c>
      <c r="K12" s="19">
        <f t="shared" si="0"/>
        <v>9.0000000000000011E-2</v>
      </c>
      <c r="L12" s="14">
        <f t="shared" si="1"/>
        <v>11198.698267769236</v>
      </c>
      <c r="M12" s="14">
        <f t="shared" si="2"/>
        <v>10862.737319736159</v>
      </c>
    </row>
    <row r="13" spans="1:13">
      <c r="A13" s="15" t="s">
        <v>8</v>
      </c>
      <c r="B13" s="15">
        <v>5</v>
      </c>
      <c r="C13" s="15" t="s">
        <v>10</v>
      </c>
      <c r="D13" s="15">
        <v>1.5246999999999999</v>
      </c>
      <c r="E13" s="15">
        <v>17</v>
      </c>
      <c r="F13" s="15">
        <v>34</v>
      </c>
      <c r="G13" s="15"/>
      <c r="H13" s="15"/>
      <c r="I13" s="38" t="str">
        <f>IF(Table17[[#This Row],[Risk]]&gt;0,"WIN","LOSE")</f>
        <v>WIN</v>
      </c>
      <c r="J13" s="19">
        <v>0.03</v>
      </c>
      <c r="K13" s="19">
        <f t="shared" si="0"/>
        <v>0.12000000000000001</v>
      </c>
      <c r="L13" s="14">
        <f t="shared" si="1"/>
        <v>10862.737319736159</v>
      </c>
      <c r="M13" s="14">
        <f t="shared" si="2"/>
        <v>11188.619439328244</v>
      </c>
    </row>
    <row r="14" spans="1:13">
      <c r="A14" s="15" t="s">
        <v>8</v>
      </c>
      <c r="B14" s="15">
        <v>6</v>
      </c>
      <c r="C14" s="15" t="s">
        <v>10</v>
      </c>
      <c r="D14" s="15">
        <v>1.5295000000000001</v>
      </c>
      <c r="E14" s="15">
        <v>11</v>
      </c>
      <c r="F14" s="15"/>
      <c r="G14" s="15"/>
      <c r="H14" s="15"/>
      <c r="I14" s="38" t="str">
        <f>IF(Table17[[#This Row],[Risk]]&gt;0,"WIN","LOSE")</f>
        <v>WIN</v>
      </c>
      <c r="J14" s="19">
        <v>0.01</v>
      </c>
      <c r="K14" s="19">
        <f t="shared" si="0"/>
        <v>0.13</v>
      </c>
      <c r="L14" s="14">
        <f t="shared" si="1"/>
        <v>11188.619439328244</v>
      </c>
      <c r="M14" s="14">
        <f t="shared" si="2"/>
        <v>11300.505633721526</v>
      </c>
    </row>
    <row r="15" spans="1:13">
      <c r="A15" s="15" t="s">
        <v>8</v>
      </c>
      <c r="B15" s="15">
        <v>6</v>
      </c>
      <c r="C15" s="15" t="s">
        <v>9</v>
      </c>
      <c r="D15" s="15">
        <v>1.5286999999999999</v>
      </c>
      <c r="E15" s="15"/>
      <c r="F15" s="15"/>
      <c r="G15" s="15"/>
      <c r="H15" s="15">
        <v>9</v>
      </c>
      <c r="I15" s="38" t="str">
        <f>IF(Table17[[#This Row],[Risk]]&gt;0,"WIN","LOSE")</f>
        <v>LOSE</v>
      </c>
      <c r="J15" s="19">
        <v>-0.03</v>
      </c>
      <c r="K15" s="19">
        <f t="shared" si="0"/>
        <v>0.1</v>
      </c>
      <c r="L15" s="14">
        <f t="shared" si="1"/>
        <v>11300.505633721526</v>
      </c>
      <c r="M15" s="14">
        <f t="shared" si="2"/>
        <v>10961.490464709881</v>
      </c>
    </row>
    <row r="16" spans="1:13">
      <c r="A16" s="15" t="s">
        <v>8</v>
      </c>
      <c r="B16" s="15">
        <v>6</v>
      </c>
      <c r="C16" s="15" t="s">
        <v>9</v>
      </c>
      <c r="D16" s="15">
        <v>1.5326</v>
      </c>
      <c r="E16" s="15"/>
      <c r="F16" s="15"/>
      <c r="G16" s="15"/>
      <c r="H16" s="15">
        <v>15</v>
      </c>
      <c r="I16" s="38" t="str">
        <f>IF(Table17[[#This Row],[Risk]]&gt;0,"WIN","LOSE")</f>
        <v>LOSE</v>
      </c>
      <c r="J16" s="19">
        <v>-0.03</v>
      </c>
      <c r="K16" s="19">
        <f t="shared" si="0"/>
        <v>7.0000000000000007E-2</v>
      </c>
      <c r="L16" s="14">
        <f t="shared" si="1"/>
        <v>10961.490464709881</v>
      </c>
      <c r="M16" s="14">
        <f t="shared" si="2"/>
        <v>10632.645750768585</v>
      </c>
    </row>
    <row r="17" spans="1:13">
      <c r="A17" s="15" t="s">
        <v>8</v>
      </c>
      <c r="B17" s="15">
        <v>6</v>
      </c>
      <c r="C17" s="15" t="s">
        <v>9</v>
      </c>
      <c r="D17" s="15">
        <v>1.5317000000000001</v>
      </c>
      <c r="E17" s="15">
        <v>9</v>
      </c>
      <c r="F17" s="15">
        <v>18</v>
      </c>
      <c r="G17" s="15"/>
      <c r="H17" s="15"/>
      <c r="I17" s="38" t="str">
        <f>IF(Table17[[#This Row],[Risk]]&gt;0,"WIN","LOSE")</f>
        <v>WIN</v>
      </c>
      <c r="J17" s="19">
        <v>0.03</v>
      </c>
      <c r="K17" s="19">
        <f t="shared" si="0"/>
        <v>0.1</v>
      </c>
      <c r="L17" s="14">
        <f t="shared" si="1"/>
        <v>10632.645750768585</v>
      </c>
      <c r="M17" s="14">
        <f t="shared" si="2"/>
        <v>10951.625123291642</v>
      </c>
    </row>
    <row r="18" spans="1:13">
      <c r="A18" s="15" t="s">
        <v>8</v>
      </c>
      <c r="B18" s="15">
        <v>7</v>
      </c>
      <c r="C18" s="15" t="s">
        <v>10</v>
      </c>
      <c r="D18" s="15">
        <v>1.5404</v>
      </c>
      <c r="E18" s="15">
        <v>10</v>
      </c>
      <c r="F18" s="15">
        <v>20</v>
      </c>
      <c r="G18" s="15"/>
      <c r="H18" s="15"/>
      <c r="I18" s="38" t="str">
        <f>IF(Table17[[#This Row],[Risk]]&gt;0,"WIN","LOSE")</f>
        <v>WIN</v>
      </c>
      <c r="J18" s="19">
        <v>0.03</v>
      </c>
      <c r="K18" s="19">
        <f t="shared" si="0"/>
        <v>0.13</v>
      </c>
      <c r="L18" s="14">
        <f t="shared" si="1"/>
        <v>10951.625123291642</v>
      </c>
      <c r="M18" s="14">
        <f t="shared" si="2"/>
        <v>11280.173876990391</v>
      </c>
    </row>
    <row r="19" spans="1:13">
      <c r="A19" s="15" t="s">
        <v>8</v>
      </c>
      <c r="B19" s="15">
        <v>7</v>
      </c>
      <c r="C19" s="15" t="s">
        <v>10</v>
      </c>
      <c r="D19" s="15">
        <v>1.5404</v>
      </c>
      <c r="E19" s="15">
        <v>12</v>
      </c>
      <c r="F19" s="15"/>
      <c r="G19" s="15"/>
      <c r="H19" s="15"/>
      <c r="I19" s="38" t="str">
        <f>IF(Table17[[#This Row],[Risk]]&gt;0,"WIN","LOSE")</f>
        <v>WIN</v>
      </c>
      <c r="J19" s="19">
        <v>0.01</v>
      </c>
      <c r="K19" s="19">
        <f t="shared" si="0"/>
        <v>0.14000000000000001</v>
      </c>
      <c r="L19" s="14">
        <f t="shared" si="1"/>
        <v>11280.173876990391</v>
      </c>
      <c r="M19" s="14">
        <f t="shared" si="2"/>
        <v>11392.975615760295</v>
      </c>
    </row>
    <row r="20" spans="1:13">
      <c r="A20" s="15" t="s">
        <v>8</v>
      </c>
      <c r="B20" s="15">
        <v>7</v>
      </c>
      <c r="C20" s="15" t="s">
        <v>10</v>
      </c>
      <c r="D20" s="15">
        <v>1.5427</v>
      </c>
      <c r="E20" s="15">
        <v>19</v>
      </c>
      <c r="F20" s="15"/>
      <c r="G20" s="15"/>
      <c r="H20" s="15"/>
      <c r="I20" s="38" t="str">
        <f>IF(Table17[[#This Row],[Risk]]&gt;0,"WIN","LOSE")</f>
        <v>WIN</v>
      </c>
      <c r="J20" s="19">
        <v>0.01</v>
      </c>
      <c r="K20" s="19">
        <f t="shared" si="0"/>
        <v>0.15000000000000002</v>
      </c>
      <c r="L20" s="14">
        <f t="shared" si="1"/>
        <v>11392.975615760295</v>
      </c>
      <c r="M20" s="14">
        <f t="shared" si="2"/>
        <v>11506.905371917897</v>
      </c>
    </row>
    <row r="21" spans="1:13">
      <c r="A21" s="15" t="s">
        <v>8</v>
      </c>
      <c r="B21" s="15">
        <v>7</v>
      </c>
      <c r="C21" s="15" t="s">
        <v>9</v>
      </c>
      <c r="D21" s="15">
        <v>1.5342</v>
      </c>
      <c r="E21" s="15"/>
      <c r="F21" s="15"/>
      <c r="G21" s="15"/>
      <c r="H21" s="15">
        <v>20</v>
      </c>
      <c r="I21" s="38" t="str">
        <f>IF(Table17[[#This Row],[Risk]]&gt;0,"WIN","LOSE")</f>
        <v>LOSE</v>
      </c>
      <c r="J21" s="19">
        <v>-0.03</v>
      </c>
      <c r="K21" s="19">
        <f t="shared" si="0"/>
        <v>0.12000000000000002</v>
      </c>
      <c r="L21" s="14">
        <f t="shared" si="1"/>
        <v>11506.905371917897</v>
      </c>
      <c r="M21" s="14">
        <f t="shared" si="2"/>
        <v>11161.69821076036</v>
      </c>
    </row>
    <row r="22" spans="1:13">
      <c r="A22" s="15" t="s">
        <v>8</v>
      </c>
      <c r="B22" s="15">
        <v>10</v>
      </c>
      <c r="C22" s="15" t="s">
        <v>9</v>
      </c>
      <c r="D22" s="15">
        <v>1.5367999999999999</v>
      </c>
      <c r="E22" s="15"/>
      <c r="F22" s="15"/>
      <c r="G22" s="15"/>
      <c r="H22" s="15">
        <v>11</v>
      </c>
      <c r="I22" s="38" t="str">
        <f>IF(Table17[[#This Row],[Risk]]&gt;0,"WIN","LOSE")</f>
        <v>LOSE</v>
      </c>
      <c r="J22" s="19">
        <v>-0.03</v>
      </c>
      <c r="K22" s="19">
        <f t="shared" si="0"/>
        <v>9.0000000000000024E-2</v>
      </c>
      <c r="L22" s="14">
        <f t="shared" si="1"/>
        <v>11161.69821076036</v>
      </c>
      <c r="M22" s="14">
        <f t="shared" si="2"/>
        <v>10826.847264437549</v>
      </c>
    </row>
    <row r="23" spans="1:13">
      <c r="A23" s="15" t="s">
        <v>8</v>
      </c>
      <c r="B23" s="15">
        <v>10</v>
      </c>
      <c r="C23" s="15" t="s">
        <v>10</v>
      </c>
      <c r="D23" s="15">
        <v>1.5398000000000001</v>
      </c>
      <c r="E23" s="15"/>
      <c r="F23" s="15"/>
      <c r="G23" s="15"/>
      <c r="H23" s="15">
        <v>25</v>
      </c>
      <c r="I23" s="38" t="str">
        <f>IF(Table17[[#This Row],[Risk]]&gt;0,"WIN","LOSE")</f>
        <v>LOSE</v>
      </c>
      <c r="J23" s="19">
        <v>-0.03</v>
      </c>
      <c r="K23" s="19">
        <f t="shared" si="0"/>
        <v>6.0000000000000026E-2</v>
      </c>
      <c r="L23" s="14">
        <f t="shared" si="1"/>
        <v>10826.847264437549</v>
      </c>
      <c r="M23" s="14">
        <f t="shared" si="2"/>
        <v>10502.041846504422</v>
      </c>
    </row>
    <row r="24" spans="1:13">
      <c r="A24" s="15" t="s">
        <v>8</v>
      </c>
      <c r="B24" s="15">
        <v>10</v>
      </c>
      <c r="C24" s="15" t="s">
        <v>9</v>
      </c>
      <c r="D24" s="15">
        <v>1.5374000000000001</v>
      </c>
      <c r="E24" s="15">
        <v>15</v>
      </c>
      <c r="F24" s="15">
        <v>30</v>
      </c>
      <c r="G24" s="15"/>
      <c r="H24" s="15"/>
      <c r="I24" s="38" t="str">
        <f>IF(Table17[[#This Row],[Risk]]&gt;0,"WIN","LOSE")</f>
        <v>WIN</v>
      </c>
      <c r="J24" s="19">
        <v>0.03</v>
      </c>
      <c r="K24" s="19">
        <f t="shared" si="0"/>
        <v>9.0000000000000024E-2</v>
      </c>
      <c r="L24" s="14">
        <f t="shared" si="1"/>
        <v>10502.041846504422</v>
      </c>
      <c r="M24" s="14">
        <f t="shared" si="2"/>
        <v>10817.103101899555</v>
      </c>
    </row>
    <row r="25" spans="1:13">
      <c r="A25" s="15" t="s">
        <v>8</v>
      </c>
      <c r="B25" s="15">
        <v>11</v>
      </c>
      <c r="C25" s="15" t="s">
        <v>9</v>
      </c>
      <c r="D25" s="15">
        <v>1.5350999999999999</v>
      </c>
      <c r="E25" s="15"/>
      <c r="F25" s="15"/>
      <c r="G25" s="15"/>
      <c r="H25" s="15">
        <v>15</v>
      </c>
      <c r="I25" s="38" t="str">
        <f>IF(Table17[[#This Row],[Risk]]&gt;0,"WIN","LOSE")</f>
        <v>LOSE</v>
      </c>
      <c r="J25" s="19">
        <v>-0.03</v>
      </c>
      <c r="K25" s="19">
        <f t="shared" si="0"/>
        <v>6.0000000000000026E-2</v>
      </c>
      <c r="L25" s="14">
        <f t="shared" si="1"/>
        <v>10817.103101899555</v>
      </c>
      <c r="M25" s="14">
        <f t="shared" si="2"/>
        <v>10492.590008842568</v>
      </c>
    </row>
    <row r="26" spans="1:13">
      <c r="A26" s="15" t="s">
        <v>8</v>
      </c>
      <c r="B26" s="15">
        <v>11</v>
      </c>
      <c r="C26" s="15" t="s">
        <v>10</v>
      </c>
      <c r="D26" s="15">
        <v>1.5387999999999999</v>
      </c>
      <c r="E26" s="15">
        <v>24</v>
      </c>
      <c r="F26" s="15">
        <v>48</v>
      </c>
      <c r="G26" s="15">
        <v>96</v>
      </c>
      <c r="H26" s="15"/>
      <c r="I26" s="38" t="str">
        <f>IF(Table17[[#This Row],[Risk]]&gt;0,"WIN","LOSE")</f>
        <v>WIN</v>
      </c>
      <c r="J26" s="19">
        <v>7.0000000000000007E-2</v>
      </c>
      <c r="K26" s="19">
        <f t="shared" si="0"/>
        <v>0.13000000000000003</v>
      </c>
      <c r="L26" s="14">
        <f t="shared" si="1"/>
        <v>10492.590008842568</v>
      </c>
      <c r="M26" s="14">
        <f t="shared" si="2"/>
        <v>11227.071309461548</v>
      </c>
    </row>
    <row r="27" spans="1:13">
      <c r="A27" s="15" t="s">
        <v>8</v>
      </c>
      <c r="B27" s="15">
        <v>11</v>
      </c>
      <c r="C27" s="15" t="s">
        <v>9</v>
      </c>
      <c r="D27" s="15">
        <v>1.5457000000000001</v>
      </c>
      <c r="E27" s="15">
        <v>22</v>
      </c>
      <c r="F27" s="15">
        <v>24</v>
      </c>
      <c r="G27" s="15">
        <v>110</v>
      </c>
      <c r="H27" s="15"/>
      <c r="I27" s="38" t="str">
        <f>IF(Table17[[#This Row],[Risk]]&gt;0,"WIN","LOSE")</f>
        <v>WIN</v>
      </c>
      <c r="J27" s="19">
        <v>0.08</v>
      </c>
      <c r="K27" s="19">
        <f t="shared" si="0"/>
        <v>0.21000000000000002</v>
      </c>
      <c r="L27" s="14">
        <f t="shared" si="1"/>
        <v>11227.071309461548</v>
      </c>
      <c r="M27" s="14">
        <f t="shared" si="2"/>
        <v>12125.237014218472</v>
      </c>
    </row>
    <row r="28" spans="1:13">
      <c r="A28" s="15" t="s">
        <v>8</v>
      </c>
      <c r="B28" s="15">
        <v>11</v>
      </c>
      <c r="C28" s="15" t="s">
        <v>9</v>
      </c>
      <c r="D28" s="15">
        <v>1.5363</v>
      </c>
      <c r="E28" s="15">
        <v>25</v>
      </c>
      <c r="F28" s="15">
        <v>50</v>
      </c>
      <c r="G28" s="15">
        <v>75</v>
      </c>
      <c r="H28" s="15"/>
      <c r="I28" s="38" t="str">
        <f>IF(Table17[[#This Row],[Risk]]&gt;0,"WIN","LOSE")</f>
        <v>WIN</v>
      </c>
      <c r="J28" s="19">
        <v>0.06</v>
      </c>
      <c r="K28" s="19">
        <f t="shared" si="0"/>
        <v>0.27</v>
      </c>
      <c r="L28" s="14">
        <f t="shared" si="1"/>
        <v>12125.237014218472</v>
      </c>
      <c r="M28" s="14">
        <f t="shared" si="2"/>
        <v>12852.751235071581</v>
      </c>
    </row>
    <row r="29" spans="1:13">
      <c r="A29" s="15" t="s">
        <v>8</v>
      </c>
      <c r="B29" s="15">
        <v>12</v>
      </c>
      <c r="C29" s="15" t="s">
        <v>9</v>
      </c>
      <c r="D29" s="15">
        <v>1.5356000000000001</v>
      </c>
      <c r="E29" s="15"/>
      <c r="F29" s="15"/>
      <c r="G29" s="15"/>
      <c r="H29" s="15">
        <v>15</v>
      </c>
      <c r="I29" s="38" t="str">
        <f>IF(Table17[[#This Row],[Risk]]&gt;0,"WIN","LOSE")</f>
        <v>LOSE</v>
      </c>
      <c r="J29" s="19">
        <v>-0.03</v>
      </c>
      <c r="K29" s="19">
        <f t="shared" si="0"/>
        <v>0.24000000000000002</v>
      </c>
      <c r="L29" s="14">
        <f t="shared" si="1"/>
        <v>12852.751235071581</v>
      </c>
      <c r="M29" s="14">
        <f t="shared" si="2"/>
        <v>12467.168698019434</v>
      </c>
    </row>
    <row r="30" spans="1:13">
      <c r="A30" s="15" t="s">
        <v>8</v>
      </c>
      <c r="B30" s="15">
        <v>12</v>
      </c>
      <c r="C30" s="15" t="s">
        <v>10</v>
      </c>
      <c r="D30" s="15">
        <v>1.5357000000000001</v>
      </c>
      <c r="E30" s="15">
        <v>12</v>
      </c>
      <c r="F30" s="15">
        <v>24</v>
      </c>
      <c r="G30" s="15">
        <v>108</v>
      </c>
      <c r="H30" s="15"/>
      <c r="I30" s="38" t="str">
        <f>IF(Table17[[#This Row],[Risk]]&gt;0,"WIN","LOSE")</f>
        <v>WIN</v>
      </c>
      <c r="J30" s="19">
        <v>0.12</v>
      </c>
      <c r="K30" s="19">
        <f t="shared" si="0"/>
        <v>0.36</v>
      </c>
      <c r="L30" s="14">
        <f t="shared" si="1"/>
        <v>12467.168698019434</v>
      </c>
      <c r="M30" s="14">
        <f t="shared" si="2"/>
        <v>13963.228941781766</v>
      </c>
    </row>
    <row r="31" spans="1:13">
      <c r="A31" s="15" t="s">
        <v>8</v>
      </c>
      <c r="B31" s="15">
        <v>12</v>
      </c>
      <c r="C31" s="15" t="s">
        <v>10</v>
      </c>
      <c r="D31" s="15">
        <v>1.5485</v>
      </c>
      <c r="E31" s="15">
        <v>25</v>
      </c>
      <c r="F31" s="15"/>
      <c r="G31" s="15"/>
      <c r="H31" s="15"/>
      <c r="I31" s="38" t="str">
        <f>IF(Table17[[#This Row],[Risk]]&gt;0,"WIN","LOSE")</f>
        <v>WIN</v>
      </c>
      <c r="J31" s="19">
        <v>0.01</v>
      </c>
      <c r="K31" s="19">
        <f t="shared" si="0"/>
        <v>0.37</v>
      </c>
      <c r="L31" s="14">
        <f t="shared" si="1"/>
        <v>13963.228941781766</v>
      </c>
      <c r="M31" s="14">
        <f t="shared" si="2"/>
        <v>14102.861231199584</v>
      </c>
    </row>
    <row r="32" spans="1:13">
      <c r="A32" s="15" t="s">
        <v>8</v>
      </c>
      <c r="B32" s="15">
        <v>13</v>
      </c>
      <c r="C32" s="15" t="s">
        <v>10</v>
      </c>
      <c r="D32" s="15">
        <v>1.5570999999999999</v>
      </c>
      <c r="E32" s="15">
        <v>28</v>
      </c>
      <c r="F32" s="15"/>
      <c r="G32" s="15"/>
      <c r="H32" s="15"/>
      <c r="I32" s="38" t="str">
        <f>IF(Table17[[#This Row],[Risk]]&gt;0,"WIN","LOSE")</f>
        <v>WIN</v>
      </c>
      <c r="J32" s="19">
        <v>0.01</v>
      </c>
      <c r="K32" s="19">
        <f t="shared" si="0"/>
        <v>0.38</v>
      </c>
      <c r="L32" s="14">
        <f t="shared" si="1"/>
        <v>14102.861231199584</v>
      </c>
      <c r="M32" s="14">
        <f t="shared" si="2"/>
        <v>14243.889843511579</v>
      </c>
    </row>
    <row r="33" spans="1:13">
      <c r="A33" s="15" t="s">
        <v>8</v>
      </c>
      <c r="B33" s="15">
        <v>14</v>
      </c>
      <c r="C33" s="15" t="s">
        <v>10</v>
      </c>
      <c r="D33" s="15">
        <v>1.5584</v>
      </c>
      <c r="E33" s="15"/>
      <c r="F33" s="15"/>
      <c r="G33" s="15"/>
      <c r="H33" s="15">
        <v>15</v>
      </c>
      <c r="I33" s="38" t="str">
        <f>IF(Table17[[#This Row],[Risk]]&gt;0,"WIN","LOSE")</f>
        <v>LOSE</v>
      </c>
      <c r="J33" s="19">
        <v>-0.03</v>
      </c>
      <c r="K33" s="19">
        <f t="shared" si="0"/>
        <v>0.35</v>
      </c>
      <c r="L33" s="14">
        <f t="shared" si="1"/>
        <v>14243.889843511579</v>
      </c>
      <c r="M33" s="14">
        <f t="shared" si="2"/>
        <v>13816.573148206231</v>
      </c>
    </row>
    <row r="34" spans="1:13">
      <c r="A34" s="15" t="s">
        <v>8</v>
      </c>
      <c r="B34" s="15">
        <v>14</v>
      </c>
      <c r="C34" s="15" t="s">
        <v>10</v>
      </c>
      <c r="D34" s="15">
        <v>1.5563</v>
      </c>
      <c r="E34" s="15">
        <v>16</v>
      </c>
      <c r="F34" s="15"/>
      <c r="G34" s="15"/>
      <c r="H34" s="15"/>
      <c r="I34" s="38" t="str">
        <f>IF(Table17[[#This Row],[Risk]]&gt;0,"WIN","LOSE")</f>
        <v>WIN</v>
      </c>
      <c r="J34" s="19">
        <v>0.01</v>
      </c>
      <c r="K34" s="19">
        <f t="shared" si="0"/>
        <v>0.36</v>
      </c>
      <c r="L34" s="14">
        <f t="shared" si="1"/>
        <v>13816.573148206231</v>
      </c>
      <c r="M34" s="14">
        <f t="shared" si="2"/>
        <v>13954.738879688293</v>
      </c>
    </row>
    <row r="35" spans="1:13">
      <c r="A35" s="15" t="s">
        <v>8</v>
      </c>
      <c r="B35" s="15">
        <v>14</v>
      </c>
      <c r="C35" s="15" t="s">
        <v>10</v>
      </c>
      <c r="D35" s="15">
        <v>1.5615000000000001</v>
      </c>
      <c r="E35" s="15">
        <v>20</v>
      </c>
      <c r="F35" s="15">
        <v>40</v>
      </c>
      <c r="G35" s="15">
        <v>60</v>
      </c>
      <c r="H35" s="15"/>
      <c r="I35" s="38" t="str">
        <f>IF(Table17[[#This Row],[Risk]]&gt;0,"WIN","LOSE")</f>
        <v>WIN</v>
      </c>
      <c r="J35" s="19">
        <v>0.06</v>
      </c>
      <c r="K35" s="19">
        <f t="shared" si="0"/>
        <v>0.42</v>
      </c>
      <c r="L35" s="14">
        <f t="shared" si="1"/>
        <v>13954.738879688293</v>
      </c>
      <c r="M35" s="14">
        <f t="shared" si="2"/>
        <v>14792.02321246959</v>
      </c>
    </row>
    <row r="36" spans="1:13">
      <c r="A36" s="15" t="s">
        <v>8</v>
      </c>
      <c r="B36" s="15">
        <v>17</v>
      </c>
      <c r="C36" s="15" t="s">
        <v>9</v>
      </c>
      <c r="D36" s="15">
        <v>1.5823</v>
      </c>
      <c r="E36" s="15">
        <v>30</v>
      </c>
      <c r="F36" s="15">
        <v>60</v>
      </c>
      <c r="G36" s="15"/>
      <c r="H36" s="15"/>
      <c r="I36" s="38" t="str">
        <f>IF(Table17[[#This Row],[Risk]]&gt;0,"WIN","LOSE")</f>
        <v>WIN</v>
      </c>
      <c r="J36" s="19">
        <v>0.03</v>
      </c>
      <c r="K36" s="19">
        <f t="shared" si="0"/>
        <v>0.44999999999999996</v>
      </c>
      <c r="L36" s="14">
        <f t="shared" si="1"/>
        <v>14792.02321246959</v>
      </c>
      <c r="M36" s="14">
        <f t="shared" si="2"/>
        <v>15235.783908843678</v>
      </c>
    </row>
    <row r="37" spans="1:13">
      <c r="A37" s="15" t="s">
        <v>8</v>
      </c>
      <c r="B37" s="15">
        <v>18</v>
      </c>
      <c r="C37" s="15" t="s">
        <v>9</v>
      </c>
      <c r="D37" s="15">
        <v>1.5748</v>
      </c>
      <c r="E37" s="15"/>
      <c r="F37" s="15"/>
      <c r="G37" s="15"/>
      <c r="H37" s="15">
        <v>20</v>
      </c>
      <c r="I37" s="38" t="str">
        <f>IF(Table17[[#This Row],[Risk]]&gt;0,"WIN","LOSE")</f>
        <v>LOSE</v>
      </c>
      <c r="J37" s="19">
        <v>-0.03</v>
      </c>
      <c r="K37" s="19">
        <f t="shared" si="0"/>
        <v>0.41999999999999993</v>
      </c>
      <c r="L37" s="14">
        <f t="shared" si="1"/>
        <v>15235.783908843678</v>
      </c>
      <c r="M37" s="14">
        <f t="shared" si="2"/>
        <v>14778.710391578366</v>
      </c>
    </row>
    <row r="38" spans="1:13">
      <c r="A38" s="15" t="s">
        <v>8</v>
      </c>
      <c r="B38" s="15">
        <v>18</v>
      </c>
      <c r="C38" s="15" t="s">
        <v>10</v>
      </c>
      <c r="D38" s="15">
        <v>1.5829</v>
      </c>
      <c r="E38" s="15"/>
      <c r="F38" s="15"/>
      <c r="G38" s="15"/>
      <c r="H38" s="15">
        <v>25</v>
      </c>
      <c r="I38" s="38" t="str">
        <f>IF(Table17[[#This Row],[Risk]]&gt;0,"WIN","LOSE")</f>
        <v>LOSE</v>
      </c>
      <c r="J38" s="19">
        <v>-0.03</v>
      </c>
      <c r="K38" s="19">
        <f t="shared" si="0"/>
        <v>0.3899999999999999</v>
      </c>
      <c r="L38" s="14">
        <f t="shared" si="1"/>
        <v>14778.710391578366</v>
      </c>
      <c r="M38" s="14">
        <f t="shared" si="2"/>
        <v>14335.349079831016</v>
      </c>
    </row>
    <row r="39" spans="1:13">
      <c r="A39" s="15" t="s">
        <v>8</v>
      </c>
      <c r="B39" s="15">
        <v>18</v>
      </c>
      <c r="C39" s="15" t="s">
        <v>9</v>
      </c>
      <c r="D39" s="15">
        <v>1.5805</v>
      </c>
      <c r="E39" s="15">
        <v>18</v>
      </c>
      <c r="F39" s="15">
        <v>36</v>
      </c>
      <c r="G39" s="15"/>
      <c r="H39" s="15"/>
      <c r="I39" s="38" t="str">
        <f>IF(Table17[[#This Row],[Risk]]&gt;0,"WIN","LOSE")</f>
        <v>WIN</v>
      </c>
      <c r="J39" s="19">
        <v>0.03</v>
      </c>
      <c r="K39" s="19">
        <f t="shared" si="0"/>
        <v>0.41999999999999993</v>
      </c>
      <c r="L39" s="14">
        <f t="shared" si="1"/>
        <v>14335.349079831016</v>
      </c>
      <c r="M39" s="14">
        <f t="shared" si="2"/>
        <v>14765.409552225947</v>
      </c>
    </row>
    <row r="40" spans="1:13">
      <c r="A40" s="15" t="s">
        <v>8</v>
      </c>
      <c r="B40" s="15">
        <v>18</v>
      </c>
      <c r="C40" s="15" t="s">
        <v>9</v>
      </c>
      <c r="D40" s="15">
        <v>1.5764</v>
      </c>
      <c r="E40" s="15"/>
      <c r="F40" s="15"/>
      <c r="G40" s="15"/>
      <c r="H40" s="15">
        <v>17</v>
      </c>
      <c r="I40" s="38" t="str">
        <f>IF(Table17[[#This Row],[Risk]]&gt;0,"WIN","LOSE")</f>
        <v>LOSE</v>
      </c>
      <c r="J40" s="19">
        <v>-0.03</v>
      </c>
      <c r="K40" s="19">
        <f t="shared" si="0"/>
        <v>0.3899999999999999</v>
      </c>
      <c r="L40" s="14">
        <f t="shared" si="1"/>
        <v>14765.409552225947</v>
      </c>
      <c r="M40" s="14">
        <f t="shared" si="2"/>
        <v>14322.447265659168</v>
      </c>
    </row>
    <row r="41" spans="1:13">
      <c r="A41" s="15" t="s">
        <v>8</v>
      </c>
      <c r="B41" s="15">
        <v>19</v>
      </c>
      <c r="C41" s="15" t="s">
        <v>9</v>
      </c>
      <c r="D41" s="15">
        <v>1.57</v>
      </c>
      <c r="E41" s="15">
        <v>13</v>
      </c>
      <c r="F41" s="15"/>
      <c r="G41" s="15"/>
      <c r="H41" s="15"/>
      <c r="I41" s="38" t="str">
        <f>IF(Table17[[#This Row],[Risk]]&gt;0,"WIN","LOSE")</f>
        <v>WIN</v>
      </c>
      <c r="J41" s="19">
        <v>0.01</v>
      </c>
      <c r="K41" s="19">
        <f t="shared" si="0"/>
        <v>0.39999999999999991</v>
      </c>
      <c r="L41" s="14">
        <f t="shared" si="1"/>
        <v>14322.447265659168</v>
      </c>
      <c r="M41" s="14">
        <f t="shared" si="2"/>
        <v>14465.671738315759</v>
      </c>
    </row>
    <row r="42" spans="1:13">
      <c r="A42" s="15" t="s">
        <v>8</v>
      </c>
      <c r="B42" s="15">
        <v>19</v>
      </c>
      <c r="C42" s="15" t="s">
        <v>10</v>
      </c>
      <c r="D42" s="15">
        <v>1.5762</v>
      </c>
      <c r="E42" s="15"/>
      <c r="F42" s="15"/>
      <c r="G42" s="15"/>
      <c r="H42" s="15">
        <v>25</v>
      </c>
      <c r="I42" s="38" t="str">
        <f>IF(Table17[[#This Row],[Risk]]&gt;0,"WIN","LOSE")</f>
        <v>LOSE</v>
      </c>
      <c r="J42" s="19">
        <v>-0.03</v>
      </c>
      <c r="K42" s="19">
        <f t="shared" si="0"/>
        <v>0.36999999999999988</v>
      </c>
      <c r="L42" s="14">
        <f t="shared" si="1"/>
        <v>14465.671738315759</v>
      </c>
      <c r="M42" s="14">
        <f t="shared" si="2"/>
        <v>14031.701586166286</v>
      </c>
    </row>
    <row r="43" spans="1:13">
      <c r="A43" s="15" t="s">
        <v>8</v>
      </c>
      <c r="B43" s="15">
        <v>19</v>
      </c>
      <c r="C43" s="15" t="s">
        <v>10</v>
      </c>
      <c r="D43" s="15">
        <v>1.5719000000000001</v>
      </c>
      <c r="E43" s="15"/>
      <c r="F43" s="15"/>
      <c r="G43" s="15"/>
      <c r="H43" s="15">
        <v>24</v>
      </c>
      <c r="I43" s="38" t="str">
        <f>IF(Table17[[#This Row],[Risk]]&gt;0,"WIN","LOSE")</f>
        <v>LOSE</v>
      </c>
      <c r="J43" s="19">
        <v>-0.03</v>
      </c>
      <c r="K43" s="19">
        <f t="shared" si="0"/>
        <v>0.33999999999999986</v>
      </c>
      <c r="L43" s="14">
        <f t="shared" si="1"/>
        <v>14031.701586166286</v>
      </c>
      <c r="M43" s="14">
        <f t="shared" si="2"/>
        <v>13610.750538581296</v>
      </c>
    </row>
    <row r="44" spans="1:13">
      <c r="A44" s="15" t="s">
        <v>8</v>
      </c>
      <c r="B44" s="15">
        <v>20</v>
      </c>
      <c r="C44" s="15" t="s">
        <v>9</v>
      </c>
      <c r="D44" s="15">
        <v>1.5579000000000001</v>
      </c>
      <c r="E44" s="15"/>
      <c r="F44" s="15"/>
      <c r="G44" s="15"/>
      <c r="H44" s="15">
        <v>20</v>
      </c>
      <c r="I44" s="38" t="str">
        <f>IF(Table17[[#This Row],[Risk]]&gt;0,"WIN","LOSE")</f>
        <v>LOSE</v>
      </c>
      <c r="J44" s="19">
        <v>-0.03</v>
      </c>
      <c r="K44" s="19">
        <f t="shared" si="0"/>
        <v>0.30999999999999983</v>
      </c>
      <c r="L44" s="14">
        <f t="shared" si="1"/>
        <v>13610.750538581296</v>
      </c>
      <c r="M44" s="14">
        <f t="shared" si="2"/>
        <v>13202.428022423857</v>
      </c>
    </row>
    <row r="45" spans="1:13">
      <c r="A45" s="15" t="s">
        <v>8</v>
      </c>
      <c r="B45" s="15">
        <v>20</v>
      </c>
      <c r="C45" s="15" t="s">
        <v>9</v>
      </c>
      <c r="D45" s="15">
        <v>1.5546</v>
      </c>
      <c r="E45" s="15">
        <v>25</v>
      </c>
      <c r="F45" s="15">
        <v>50</v>
      </c>
      <c r="G45" s="15">
        <v>125</v>
      </c>
      <c r="H45" s="15"/>
      <c r="I45" s="38" t="str">
        <f>IF(Table17[[#This Row],[Risk]]&gt;0,"WIN","LOSE")</f>
        <v>WIN</v>
      </c>
      <c r="J45" s="19">
        <v>0.08</v>
      </c>
      <c r="K45" s="19">
        <f t="shared" si="0"/>
        <v>0.38999999999999985</v>
      </c>
      <c r="L45" s="14">
        <f t="shared" si="1"/>
        <v>13202.428022423857</v>
      </c>
      <c r="M45" s="14">
        <f t="shared" si="2"/>
        <v>14258.622264217765</v>
      </c>
    </row>
    <row r="46" spans="1:13">
      <c r="A46" s="15" t="s">
        <v>8</v>
      </c>
      <c r="B46" s="15">
        <v>21</v>
      </c>
      <c r="C46" s="15" t="s">
        <v>10</v>
      </c>
      <c r="D46" s="15">
        <v>1.5541</v>
      </c>
      <c r="E46" s="15">
        <v>12</v>
      </c>
      <c r="F46" s="15">
        <v>24</v>
      </c>
      <c r="G46" s="15"/>
      <c r="H46" s="15"/>
      <c r="I46" s="38" t="str">
        <f>IF(Table17[[#This Row],[Risk]]&gt;0,"WIN","LOSE")</f>
        <v>WIN</v>
      </c>
      <c r="J46" s="19">
        <v>0.03</v>
      </c>
      <c r="K46" s="19">
        <f t="shared" si="0"/>
        <v>0.41999999999999982</v>
      </c>
      <c r="L46" s="14">
        <f t="shared" si="1"/>
        <v>14258.622264217765</v>
      </c>
      <c r="M46" s="14">
        <f t="shared" si="2"/>
        <v>14686.380932144299</v>
      </c>
    </row>
    <row r="47" spans="1:13">
      <c r="A47" s="15" t="s">
        <v>8</v>
      </c>
      <c r="B47" s="15">
        <v>21</v>
      </c>
      <c r="C47" s="15" t="s">
        <v>9</v>
      </c>
      <c r="D47" s="15">
        <v>1.5427</v>
      </c>
      <c r="E47" s="15"/>
      <c r="F47" s="15"/>
      <c r="G47" s="15"/>
      <c r="H47" s="15">
        <v>19</v>
      </c>
      <c r="I47" s="38" t="str">
        <f>IF(Table17[[#This Row],[Risk]]&gt;0,"WIN","LOSE")</f>
        <v>LOSE</v>
      </c>
      <c r="J47" s="19">
        <v>-0.03</v>
      </c>
      <c r="K47" s="19">
        <f t="shared" si="0"/>
        <v>0.38999999999999979</v>
      </c>
      <c r="L47" s="14">
        <f t="shared" si="1"/>
        <v>14686.380932144299</v>
      </c>
      <c r="M47" s="14">
        <f t="shared" si="2"/>
        <v>14245.789504179969</v>
      </c>
    </row>
    <row r="48" spans="1:13">
      <c r="A48" s="15" t="s">
        <v>8</v>
      </c>
      <c r="B48" s="15">
        <v>21</v>
      </c>
      <c r="C48" s="15" t="s">
        <v>10</v>
      </c>
      <c r="D48" s="15">
        <v>1.5439000000000001</v>
      </c>
      <c r="E48" s="15">
        <v>15</v>
      </c>
      <c r="F48" s="15"/>
      <c r="G48" s="15"/>
      <c r="H48" s="15"/>
      <c r="I48" s="38" t="str">
        <f>IF(Table17[[#This Row],[Risk]]&gt;0,"WIN","LOSE")</f>
        <v>WIN</v>
      </c>
      <c r="J48" s="19">
        <v>0.01</v>
      </c>
      <c r="K48" s="19">
        <f t="shared" si="0"/>
        <v>0.3999999999999998</v>
      </c>
      <c r="L48" s="14">
        <f t="shared" si="1"/>
        <v>14245.789504179969</v>
      </c>
      <c r="M48" s="14">
        <f t="shared" si="2"/>
        <v>14388.247399221769</v>
      </c>
    </row>
    <row r="49" spans="1:13">
      <c r="A49" s="15" t="s">
        <v>8</v>
      </c>
      <c r="B49" s="15">
        <v>24</v>
      </c>
      <c r="C49" s="15" t="s">
        <v>10</v>
      </c>
      <c r="D49" s="15">
        <v>1.5392999999999999</v>
      </c>
      <c r="E49" s="15">
        <v>17</v>
      </c>
      <c r="F49" s="15">
        <v>34</v>
      </c>
      <c r="G49" s="15"/>
      <c r="H49" s="15"/>
      <c r="I49" s="38" t="str">
        <f>IF(Table17[[#This Row],[Risk]]&gt;0,"WIN","LOSE")</f>
        <v>WIN</v>
      </c>
      <c r="J49" s="19">
        <v>0.03</v>
      </c>
      <c r="K49" s="19">
        <f t="shared" si="0"/>
        <v>0.42999999999999983</v>
      </c>
      <c r="L49" s="14">
        <f t="shared" si="1"/>
        <v>14388.247399221769</v>
      </c>
      <c r="M49" s="14">
        <f t="shared" si="2"/>
        <v>14819.894821198423</v>
      </c>
    </row>
    <row r="50" spans="1:13">
      <c r="A50" s="15" t="s">
        <v>8</v>
      </c>
      <c r="B50" s="15">
        <v>24</v>
      </c>
      <c r="C50" s="15" t="s">
        <v>9</v>
      </c>
      <c r="D50" s="15">
        <v>1.5428999999999999</v>
      </c>
      <c r="E50" s="15">
        <v>14</v>
      </c>
      <c r="F50" s="15">
        <v>28</v>
      </c>
      <c r="G50" s="15">
        <v>42</v>
      </c>
      <c r="H50" s="15"/>
      <c r="I50" s="38" t="str">
        <f>IF(Table17[[#This Row],[Risk]]&gt;0,"WIN","LOSE")</f>
        <v>WIN</v>
      </c>
      <c r="J50" s="19">
        <v>0.06</v>
      </c>
      <c r="K50" s="19">
        <f t="shared" si="0"/>
        <v>0.48999999999999982</v>
      </c>
      <c r="L50" s="14">
        <f t="shared" si="1"/>
        <v>14819.894821198423</v>
      </c>
      <c r="M50" s="14">
        <f t="shared" si="2"/>
        <v>15709.088510470328</v>
      </c>
    </row>
    <row r="51" spans="1:13">
      <c r="A51" s="15" t="s">
        <v>8</v>
      </c>
      <c r="B51" s="15">
        <v>25</v>
      </c>
      <c r="C51" s="15" t="s">
        <v>10</v>
      </c>
      <c r="D51" s="15">
        <v>1.5549999999999999</v>
      </c>
      <c r="E51" s="15">
        <v>19</v>
      </c>
      <c r="F51" s="15">
        <v>38</v>
      </c>
      <c r="G51" s="15"/>
      <c r="H51" s="15"/>
      <c r="I51" s="38" t="str">
        <f>IF(Table17[[#This Row],[Risk]]&gt;0,"WIN","LOSE")</f>
        <v>WIN</v>
      </c>
      <c r="J51" s="19">
        <v>0.03</v>
      </c>
      <c r="K51" s="19">
        <f t="shared" si="0"/>
        <v>0.5199999999999998</v>
      </c>
      <c r="L51" s="14">
        <f t="shared" si="1"/>
        <v>15709.088510470328</v>
      </c>
      <c r="M51" s="14">
        <f t="shared" si="2"/>
        <v>16180.361165784438</v>
      </c>
    </row>
    <row r="52" spans="1:13">
      <c r="A52" s="15" t="s">
        <v>8</v>
      </c>
      <c r="B52" s="15">
        <v>25</v>
      </c>
      <c r="C52" s="15" t="s">
        <v>9</v>
      </c>
      <c r="D52" s="15">
        <v>1.5568</v>
      </c>
      <c r="E52" s="15"/>
      <c r="F52" s="15"/>
      <c r="G52" s="15"/>
      <c r="H52" s="15">
        <v>25</v>
      </c>
      <c r="I52" s="38" t="str">
        <f>IF(Table17[[#This Row],[Risk]]&gt;0,"WIN","LOSE")</f>
        <v>LOSE</v>
      </c>
      <c r="J52" s="19">
        <v>-0.03</v>
      </c>
      <c r="K52" s="19">
        <f t="shared" si="0"/>
        <v>0.48999999999999977</v>
      </c>
      <c r="L52" s="14">
        <f t="shared" si="1"/>
        <v>16180.361165784438</v>
      </c>
      <c r="M52" s="14">
        <f t="shared" si="2"/>
        <v>15694.950330810905</v>
      </c>
    </row>
    <row r="53" spans="1:13">
      <c r="A53" s="15" t="s">
        <v>8</v>
      </c>
      <c r="B53" s="15">
        <v>26</v>
      </c>
      <c r="C53" s="15" t="s">
        <v>9</v>
      </c>
      <c r="D53" s="15">
        <v>1.5602</v>
      </c>
      <c r="E53" s="15"/>
      <c r="F53" s="15"/>
      <c r="G53" s="15"/>
      <c r="H53" s="15">
        <v>28</v>
      </c>
      <c r="I53" s="38" t="str">
        <f>IF(Table17[[#This Row],[Risk]]&gt;0,"WIN","LOSE")</f>
        <v>LOSE</v>
      </c>
      <c r="J53" s="19">
        <v>-0.03</v>
      </c>
      <c r="K53" s="19">
        <f t="shared" si="0"/>
        <v>0.45999999999999974</v>
      </c>
      <c r="L53" s="14">
        <f t="shared" si="1"/>
        <v>15694.950330810905</v>
      </c>
      <c r="M53" s="14">
        <f t="shared" si="2"/>
        <v>15224.101820886579</v>
      </c>
    </row>
    <row r="54" spans="1:13">
      <c r="A54" s="15" t="s">
        <v>8</v>
      </c>
      <c r="B54" s="15">
        <v>26</v>
      </c>
      <c r="C54" s="15" t="s">
        <v>10</v>
      </c>
      <c r="D54" s="15">
        <v>1.5699000000000001</v>
      </c>
      <c r="E54" s="15">
        <v>30</v>
      </c>
      <c r="F54" s="15"/>
      <c r="G54" s="15"/>
      <c r="H54" s="15"/>
      <c r="I54" s="38" t="str">
        <f>IF(Table17[[#This Row],[Risk]]&gt;0,"WIN","LOSE")</f>
        <v>WIN</v>
      </c>
      <c r="J54" s="19">
        <v>0.01</v>
      </c>
      <c r="K54" s="19">
        <f t="shared" si="0"/>
        <v>0.46999999999999975</v>
      </c>
      <c r="L54" s="14">
        <f t="shared" si="1"/>
        <v>15224.101820886579</v>
      </c>
      <c r="M54" s="14">
        <f t="shared" si="2"/>
        <v>15376.342839095445</v>
      </c>
    </row>
    <row r="55" spans="1:13">
      <c r="A55" s="15" t="s">
        <v>8</v>
      </c>
      <c r="B55" s="15">
        <v>26</v>
      </c>
      <c r="C55" s="15" t="s">
        <v>9</v>
      </c>
      <c r="D55" s="15">
        <v>1.5726</v>
      </c>
      <c r="E55" s="15">
        <v>13</v>
      </c>
      <c r="F55" s="15"/>
      <c r="G55" s="15"/>
      <c r="H55" s="15"/>
      <c r="I55" s="38" t="str">
        <f>IF(Table17[[#This Row],[Risk]]&gt;0,"WIN","LOSE")</f>
        <v>WIN</v>
      </c>
      <c r="J55" s="19">
        <v>0.01</v>
      </c>
      <c r="K55" s="19">
        <f t="shared" si="0"/>
        <v>0.47999999999999976</v>
      </c>
      <c r="L55" s="14">
        <f t="shared" si="1"/>
        <v>15376.342839095445</v>
      </c>
      <c r="M55" s="14">
        <f t="shared" si="2"/>
        <v>15530.106267486399</v>
      </c>
    </row>
    <row r="56" spans="1:13">
      <c r="A56" s="15" t="s">
        <v>8</v>
      </c>
      <c r="B56" s="15">
        <v>27</v>
      </c>
      <c r="C56" s="15" t="s">
        <v>10</v>
      </c>
      <c r="D56" s="15">
        <v>1.5803</v>
      </c>
      <c r="E56" s="15"/>
      <c r="F56" s="15"/>
      <c r="G56" s="15"/>
      <c r="H56" s="15">
        <v>21</v>
      </c>
      <c r="I56" s="38" t="str">
        <f>IF(Table17[[#This Row],[Risk]]&gt;0,"WIN","LOSE")</f>
        <v>LOSE</v>
      </c>
      <c r="J56" s="19">
        <v>-0.03</v>
      </c>
      <c r="K56" s="19">
        <f t="shared" si="0"/>
        <v>0.44999999999999973</v>
      </c>
      <c r="L56" s="14">
        <f t="shared" si="1"/>
        <v>15530.106267486399</v>
      </c>
      <c r="M56" s="14">
        <f t="shared" si="2"/>
        <v>15064.203079461808</v>
      </c>
    </row>
    <row r="57" spans="1:13">
      <c r="A57" s="15" t="s">
        <v>8</v>
      </c>
      <c r="B57" s="15">
        <v>27</v>
      </c>
      <c r="C57" s="15" t="s">
        <v>9</v>
      </c>
      <c r="D57" s="15">
        <v>1.5767</v>
      </c>
      <c r="E57" s="15">
        <v>25</v>
      </c>
      <c r="F57" s="15"/>
      <c r="G57" s="15"/>
      <c r="H57" s="15"/>
      <c r="I57" s="38" t="str">
        <f>IF(Table17[[#This Row],[Risk]]&gt;0,"WIN","LOSE")</f>
        <v>WIN</v>
      </c>
      <c r="J57" s="19">
        <v>0.01</v>
      </c>
      <c r="K57" s="19">
        <f t="shared" si="0"/>
        <v>0.45999999999999974</v>
      </c>
      <c r="L57" s="14">
        <f t="shared" si="1"/>
        <v>15064.203079461808</v>
      </c>
      <c r="M57" s="14">
        <f t="shared" si="2"/>
        <v>15214.845110256425</v>
      </c>
    </row>
    <row r="58" spans="1:13">
      <c r="A58" s="15" t="s">
        <v>8</v>
      </c>
      <c r="B58" s="15">
        <v>28</v>
      </c>
      <c r="C58" s="15" t="s">
        <v>10</v>
      </c>
      <c r="D58" s="15">
        <v>1.5791999999999999</v>
      </c>
      <c r="E58" s="15"/>
      <c r="F58" s="15"/>
      <c r="G58" s="15"/>
      <c r="H58" s="15">
        <v>13</v>
      </c>
      <c r="I58" s="38" t="str">
        <f>IF(Table17[[#This Row],[Risk]]&gt;0,"WIN","LOSE")</f>
        <v>LOSE</v>
      </c>
      <c r="J58" s="19">
        <v>-0.03</v>
      </c>
      <c r="K58" s="19">
        <f t="shared" si="0"/>
        <v>0.42999999999999972</v>
      </c>
      <c r="L58" s="14">
        <f t="shared" si="1"/>
        <v>15214.845110256425</v>
      </c>
      <c r="M58" s="14">
        <f t="shared" si="2"/>
        <v>14758.399756948733</v>
      </c>
    </row>
    <row r="59" spans="1:13">
      <c r="A59" s="15" t="s">
        <v>8</v>
      </c>
      <c r="B59" s="15">
        <v>28</v>
      </c>
      <c r="C59" s="15" t="s">
        <v>9</v>
      </c>
      <c r="D59" s="15">
        <v>1.5764</v>
      </c>
      <c r="E59" s="15"/>
      <c r="F59" s="15"/>
      <c r="G59" s="15"/>
      <c r="H59" s="15">
        <v>16</v>
      </c>
      <c r="I59" s="38" t="str">
        <f>IF(Table17[[#This Row],[Risk]]&gt;0,"WIN","LOSE")</f>
        <v>LOSE</v>
      </c>
      <c r="J59" s="19">
        <v>-0.03</v>
      </c>
      <c r="K59" s="19">
        <f t="shared" si="0"/>
        <v>0.39999999999999969</v>
      </c>
      <c r="L59" s="14">
        <f t="shared" si="1"/>
        <v>14758.399756948733</v>
      </c>
      <c r="M59" s="14">
        <f t="shared" si="2"/>
        <v>14315.647764240271</v>
      </c>
    </row>
    <row r="60" spans="1:13">
      <c r="A60" s="15" t="s">
        <v>8</v>
      </c>
      <c r="B60" s="15">
        <v>28</v>
      </c>
      <c r="C60" s="15" t="s">
        <v>10</v>
      </c>
      <c r="D60" s="15">
        <v>1.58</v>
      </c>
      <c r="E60" s="15">
        <v>25</v>
      </c>
      <c r="F60" s="15"/>
      <c r="G60" s="15"/>
      <c r="H60" s="15"/>
      <c r="I60" s="38" t="str">
        <f>IF(Table17[[#This Row],[Risk]]&gt;0,"WIN","LOSE")</f>
        <v>WIN</v>
      </c>
      <c r="J60" s="19">
        <v>0.01</v>
      </c>
      <c r="K60" s="19">
        <f t="shared" si="0"/>
        <v>0.4099999999999997</v>
      </c>
      <c r="L60" s="14">
        <f t="shared" si="1"/>
        <v>14315.647764240271</v>
      </c>
      <c r="M60" s="14">
        <f t="shared" si="2"/>
        <v>14458.804241882674</v>
      </c>
    </row>
    <row r="61" spans="1:13">
      <c r="A61" s="15" t="s">
        <v>8</v>
      </c>
      <c r="B61" s="15">
        <v>28</v>
      </c>
      <c r="C61" s="15" t="s">
        <v>9</v>
      </c>
      <c r="D61" s="15">
        <v>1.5817000000000001</v>
      </c>
      <c r="E61" s="15">
        <v>12</v>
      </c>
      <c r="F61" s="15"/>
      <c r="G61" s="15"/>
      <c r="H61" s="15"/>
      <c r="I61" s="38" t="str">
        <f>IF(Table17[[#This Row],[Risk]]&gt;0,"WIN","LOSE")</f>
        <v>WIN</v>
      </c>
      <c r="J61" s="19">
        <v>0.01</v>
      </c>
      <c r="K61" s="19">
        <f t="shared" si="0"/>
        <v>0.41999999999999971</v>
      </c>
      <c r="L61" s="14">
        <f t="shared" si="1"/>
        <v>14458.804241882674</v>
      </c>
      <c r="M61" s="14">
        <f t="shared" si="2"/>
        <v>14603.392284301501</v>
      </c>
    </row>
    <row r="62" spans="1:13">
      <c r="A62" s="15" t="s">
        <v>8</v>
      </c>
      <c r="B62" s="15">
        <v>31</v>
      </c>
      <c r="C62" s="15" t="s">
        <v>10</v>
      </c>
      <c r="D62" s="15">
        <v>1.5801000000000001</v>
      </c>
      <c r="E62" s="15">
        <v>15</v>
      </c>
      <c r="F62" s="15"/>
      <c r="G62" s="15"/>
      <c r="H62" s="15"/>
      <c r="I62" s="38" t="str">
        <f>IF(Table17[[#This Row],[Risk]]&gt;0,"WIN","LOSE")</f>
        <v>WIN</v>
      </c>
      <c r="J62" s="19">
        <v>0.01</v>
      </c>
      <c r="K62" s="19">
        <f t="shared" si="0"/>
        <v>0.42999999999999972</v>
      </c>
      <c r="L62" s="14">
        <f t="shared" si="1"/>
        <v>14603.392284301501</v>
      </c>
      <c r="M62" s="14">
        <f t="shared" si="2"/>
        <v>14749.426207144516</v>
      </c>
    </row>
    <row r="63" spans="1:13" s="22" customFormat="1">
      <c r="A63" s="15"/>
      <c r="B63" s="15"/>
      <c r="C63" s="15"/>
      <c r="D63" s="15"/>
      <c r="E63" s="15"/>
      <c r="F63" s="15"/>
      <c r="G63" s="15"/>
      <c r="H63" s="15"/>
      <c r="I63" s="38" t="str">
        <f>IF(Table17[[#This Row],[Risk]]&gt;0,"WIN","LOSE")</f>
        <v>LOSE</v>
      </c>
      <c r="J63" s="19"/>
      <c r="K63" s="19"/>
      <c r="L63" s="14"/>
      <c r="M63" s="14"/>
    </row>
    <row r="64" spans="1:13">
      <c r="A64" s="15"/>
      <c r="B64" s="15"/>
      <c r="C64" s="15"/>
      <c r="D64" s="15" t="s">
        <v>13</v>
      </c>
      <c r="E64" s="15">
        <f>SUM(E2:E62)</f>
        <v>649</v>
      </c>
      <c r="F64" s="15">
        <f>SUM(F2:F62)</f>
        <v>638</v>
      </c>
      <c r="G64" s="15">
        <f>SUM(G2:G62)</f>
        <v>706</v>
      </c>
      <c r="H64" s="15">
        <f>SUM(H2:H62)*3</f>
        <v>1329</v>
      </c>
      <c r="I64" s="38" t="str">
        <f>IF(Table17[[#This Row],[Risk]]&gt;0,"WIN","LOSE")</f>
        <v>LOSE</v>
      </c>
      <c r="J64" s="19"/>
      <c r="K64" s="19"/>
      <c r="L64" s="14"/>
      <c r="M64" s="14"/>
    </row>
    <row r="65" spans="1:13">
      <c r="A65" s="15"/>
      <c r="B65" s="15"/>
      <c r="C65" s="15"/>
      <c r="D65" s="15" t="s">
        <v>18</v>
      </c>
      <c r="E65" s="15">
        <f>E64+F64+G64-H64</f>
        <v>664</v>
      </c>
      <c r="F65" s="15"/>
      <c r="G65" s="15"/>
      <c r="H65" s="15"/>
      <c r="I65" s="38" t="str">
        <f>IF(Table17[[#This Row],[Risk]]&gt;0,"WIN","LOSE")</f>
        <v>LOSE</v>
      </c>
      <c r="J65" s="19"/>
      <c r="K65" s="19"/>
      <c r="L65" s="14"/>
      <c r="M65" s="14"/>
    </row>
    <row r="66" spans="1:13">
      <c r="A66" s="15"/>
      <c r="B66" s="15"/>
      <c r="C66" s="15"/>
      <c r="D66" s="15" t="s">
        <v>19</v>
      </c>
      <c r="E66" s="15">
        <v>37</v>
      </c>
      <c r="F66" s="15"/>
      <c r="G66" s="15"/>
      <c r="H66" s="15"/>
      <c r="I66" s="38" t="str">
        <f>IF(Table17[[#This Row],[Risk]]&gt;0,"WIN","LOSE")</f>
        <v>LOSE</v>
      </c>
      <c r="J66" s="19"/>
      <c r="K66" s="19"/>
      <c r="L66" s="14"/>
      <c r="M66" s="14"/>
    </row>
    <row r="67" spans="1:13">
      <c r="A67" s="15"/>
      <c r="B67" s="15"/>
      <c r="C67" s="15"/>
      <c r="D67" s="15" t="s">
        <v>20</v>
      </c>
      <c r="E67" s="15">
        <v>24</v>
      </c>
      <c r="F67" s="15"/>
      <c r="G67" s="15"/>
      <c r="H67" s="15"/>
      <c r="I67" s="38" t="str">
        <f>IF(Table17[[#This Row],[Risk]]&gt;0,"WIN","LOSE")</f>
        <v>LOSE</v>
      </c>
      <c r="J67" s="19"/>
      <c r="K67" s="19"/>
      <c r="L67" s="14"/>
      <c r="M67" s="14"/>
    </row>
    <row r="68" spans="1:13">
      <c r="A68" s="15"/>
      <c r="B68" s="15"/>
      <c r="C68" s="15"/>
      <c r="D68" s="15" t="s">
        <v>23</v>
      </c>
      <c r="E68" s="15"/>
      <c r="F68" s="18">
        <v>0.43</v>
      </c>
      <c r="G68" s="18"/>
      <c r="H68" s="18"/>
      <c r="I68" s="38" t="str">
        <f>IF(Table17[[#This Row],[Risk]]&gt;0,"WIN","LOSE")</f>
        <v>LOSE</v>
      </c>
      <c r="J68" s="19"/>
      <c r="K68" s="19"/>
      <c r="L68" s="14"/>
      <c r="M68" s="14"/>
    </row>
    <row r="69" spans="1:13">
      <c r="A69" s="35"/>
      <c r="B69" s="35"/>
      <c r="C69" s="35"/>
      <c r="D69" s="64" t="s">
        <v>286</v>
      </c>
      <c r="E69" s="33">
        <f>E66/(E67+E66)</f>
        <v>0.60655737704918034</v>
      </c>
      <c r="F69" s="35"/>
      <c r="G69" s="35"/>
      <c r="H69" s="35"/>
      <c r="I69" s="65" t="str">
        <f>IF(Table17[[#This Row],[Risk]]&gt;0,"WIN","LOSE")</f>
        <v>LOSE</v>
      </c>
      <c r="J69" s="33"/>
      <c r="K69" s="33"/>
      <c r="L69" s="34"/>
      <c r="M69" s="34"/>
    </row>
    <row r="70" spans="1:13">
      <c r="K70" s="1"/>
    </row>
    <row r="71" spans="1:13">
      <c r="K71" s="1"/>
    </row>
    <row r="72" spans="1:13">
      <c r="K72" s="1"/>
    </row>
    <row r="73" spans="1:13">
      <c r="K73" s="1"/>
    </row>
    <row r="74" spans="1:13">
      <c r="K74" s="1"/>
    </row>
    <row r="75" spans="1:13">
      <c r="K75" s="1"/>
    </row>
    <row r="76" spans="1:13">
      <c r="K76" s="1"/>
    </row>
    <row r="77" spans="1:13">
      <c r="K77" s="1"/>
    </row>
    <row r="78" spans="1:13">
      <c r="K78" s="1"/>
    </row>
    <row r="79" spans="1:13">
      <c r="K79" s="1"/>
    </row>
    <row r="80" spans="1:13">
      <c r="K80" s="1"/>
    </row>
    <row r="81" spans="11:11">
      <c r="K81" s="1"/>
    </row>
    <row r="82" spans="11:11">
      <c r="K82" s="1"/>
    </row>
    <row r="83" spans="11:11">
      <c r="K83" s="1"/>
    </row>
    <row r="84" spans="11:11">
      <c r="K84" s="1"/>
    </row>
    <row r="85" spans="11:11">
      <c r="K85" s="1"/>
    </row>
    <row r="86" spans="11:11">
      <c r="K86" s="1"/>
    </row>
    <row r="87" spans="11:11">
      <c r="K87" s="1"/>
    </row>
    <row r="88" spans="11:11">
      <c r="K88" s="1"/>
    </row>
    <row r="89" spans="11:11">
      <c r="K89" s="1"/>
    </row>
    <row r="90" spans="11:11">
      <c r="K90" s="1"/>
    </row>
    <row r="91" spans="11:11">
      <c r="K91" s="1"/>
    </row>
    <row r="92" spans="11:11">
      <c r="K92" s="1"/>
    </row>
    <row r="93" spans="11:11">
      <c r="K93" s="1"/>
    </row>
    <row r="94" spans="11:11">
      <c r="K94" s="1"/>
    </row>
    <row r="95" spans="11:11">
      <c r="K95" s="1"/>
    </row>
    <row r="96" spans="11:11">
      <c r="K96" s="1"/>
    </row>
    <row r="97" spans="11:11">
      <c r="K97" s="1"/>
    </row>
    <row r="98" spans="11:11">
      <c r="K98" s="1"/>
    </row>
    <row r="99" spans="11:11">
      <c r="K99" s="1"/>
    </row>
    <row r="100" spans="11:11">
      <c r="K100" s="1"/>
    </row>
    <row r="101" spans="11:11">
      <c r="K101" s="1"/>
    </row>
    <row r="102" spans="11:11">
      <c r="K102" s="1"/>
    </row>
    <row r="103" spans="11:11">
      <c r="K103" s="1"/>
    </row>
    <row r="104" spans="11:11">
      <c r="K104" s="1"/>
    </row>
    <row r="105" spans="11:11">
      <c r="K105" s="1"/>
    </row>
    <row r="106" spans="11:11">
      <c r="K106" s="1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M71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.28515625" style="30" customWidth="1"/>
  </cols>
  <sheetData>
    <row r="1" spans="1:13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32" t="s">
        <v>15</v>
      </c>
      <c r="M1" s="13" t="s">
        <v>16</v>
      </c>
    </row>
    <row r="2" spans="1:13">
      <c r="A2" s="15" t="s">
        <v>8</v>
      </c>
      <c r="B2" s="15">
        <v>1</v>
      </c>
      <c r="C2" s="15" t="s">
        <v>9</v>
      </c>
      <c r="D2" s="15">
        <v>1.5670999999999999</v>
      </c>
      <c r="E2" s="15">
        <v>11</v>
      </c>
      <c r="F2" s="15">
        <v>22</v>
      </c>
      <c r="G2" s="15">
        <v>33</v>
      </c>
      <c r="H2" s="15"/>
      <c r="I2" s="38" t="str">
        <f>IF(Table16[[#This Row],[Risk]]&gt;0,"WIN","LOSE")</f>
        <v>WIN</v>
      </c>
      <c r="J2" s="19">
        <v>0.06</v>
      </c>
      <c r="K2" s="19">
        <f>J2</f>
        <v>0.06</v>
      </c>
      <c r="L2" s="14">
        <v>10000</v>
      </c>
      <c r="M2" s="14">
        <f>(L2+(J2*L2))</f>
        <v>10600</v>
      </c>
    </row>
    <row r="3" spans="1:13">
      <c r="A3" s="15" t="s">
        <v>8</v>
      </c>
      <c r="B3" s="15">
        <v>1</v>
      </c>
      <c r="C3" s="15" t="s">
        <v>9</v>
      </c>
      <c r="D3" s="15">
        <v>1.5646</v>
      </c>
      <c r="E3" s="15">
        <v>20</v>
      </c>
      <c r="F3" s="15">
        <v>40</v>
      </c>
      <c r="G3" s="15">
        <v>60</v>
      </c>
      <c r="H3" s="15"/>
      <c r="I3" s="38" t="str">
        <f>IF(Table16[[#This Row],[Risk]]&gt;0,"WIN","LOSE")</f>
        <v>WIN</v>
      </c>
      <c r="J3" s="19">
        <v>0.06</v>
      </c>
      <c r="K3" s="19">
        <f>K2+J3</f>
        <v>0.12</v>
      </c>
      <c r="L3" s="14">
        <f>M2</f>
        <v>10600</v>
      </c>
      <c r="M3" s="14">
        <f>(L3+(J3*L3))</f>
        <v>11236</v>
      </c>
    </row>
    <row r="4" spans="1:13">
      <c r="A4" s="15" t="s">
        <v>8</v>
      </c>
      <c r="B4" s="15">
        <v>2</v>
      </c>
      <c r="C4" s="15" t="s">
        <v>10</v>
      </c>
      <c r="D4" s="15">
        <v>1.5656000000000001</v>
      </c>
      <c r="E4" s="15">
        <v>13</v>
      </c>
      <c r="F4" s="15"/>
      <c r="G4" s="15"/>
      <c r="H4" s="15"/>
      <c r="I4" s="38" t="str">
        <f>IF(Table16[[#This Row],[Risk]]&gt;0,"WIN","LOSE")</f>
        <v>WIN</v>
      </c>
      <c r="J4" s="19">
        <v>0.01</v>
      </c>
      <c r="K4" s="19">
        <f t="shared" ref="K4:K59" si="0">K3+J4</f>
        <v>0.13</v>
      </c>
      <c r="L4" s="14">
        <f t="shared" ref="L4:L59" si="1">M3</f>
        <v>11236</v>
      </c>
      <c r="M4" s="14">
        <f t="shared" ref="M4:M59" si="2">(L4+(J4*L4))</f>
        <v>11348.36</v>
      </c>
    </row>
    <row r="5" spans="1:13">
      <c r="A5" s="15" t="s">
        <v>8</v>
      </c>
      <c r="B5" s="15">
        <v>2</v>
      </c>
      <c r="C5" s="15" t="s">
        <v>10</v>
      </c>
      <c r="D5" s="15">
        <v>1.5647</v>
      </c>
      <c r="E5" s="15">
        <v>14</v>
      </c>
      <c r="F5" s="15">
        <v>28</v>
      </c>
      <c r="G5" s="15"/>
      <c r="H5" s="15"/>
      <c r="I5" s="38" t="str">
        <f>IF(Table16[[#This Row],[Risk]]&gt;0,"WIN","LOSE")</f>
        <v>WIN</v>
      </c>
      <c r="J5" s="19">
        <v>0.03</v>
      </c>
      <c r="K5" s="19">
        <f t="shared" si="0"/>
        <v>0.16</v>
      </c>
      <c r="L5" s="14">
        <f t="shared" si="1"/>
        <v>11348.36</v>
      </c>
      <c r="M5" s="14">
        <f t="shared" si="2"/>
        <v>11688.810800000001</v>
      </c>
    </row>
    <row r="6" spans="1:13">
      <c r="A6" s="15" t="s">
        <v>8</v>
      </c>
      <c r="B6" s="15">
        <v>2</v>
      </c>
      <c r="C6" s="15" t="s">
        <v>9</v>
      </c>
      <c r="D6" s="15">
        <v>1.5589999999999999</v>
      </c>
      <c r="E6" s="15"/>
      <c r="F6" s="15"/>
      <c r="G6" s="15"/>
      <c r="H6" s="15">
        <v>14</v>
      </c>
      <c r="I6" s="38" t="str">
        <f>IF(Table16[[#This Row],[Risk]]&gt;0,"WIN","LOSE")</f>
        <v>LOSE</v>
      </c>
      <c r="J6" s="19">
        <v>-0.03</v>
      </c>
      <c r="K6" s="19">
        <f t="shared" si="0"/>
        <v>0.13</v>
      </c>
      <c r="L6" s="14">
        <f t="shared" si="1"/>
        <v>11688.810800000001</v>
      </c>
      <c r="M6" s="14">
        <f t="shared" si="2"/>
        <v>11338.146476000002</v>
      </c>
    </row>
    <row r="7" spans="1:13">
      <c r="A7" s="15" t="s">
        <v>8</v>
      </c>
      <c r="B7" s="15">
        <v>2</v>
      </c>
      <c r="C7" s="15" t="s">
        <v>10</v>
      </c>
      <c r="D7" s="15">
        <v>1.5608</v>
      </c>
      <c r="E7" s="15">
        <v>14</v>
      </c>
      <c r="F7" s="15">
        <v>28</v>
      </c>
      <c r="G7" s="15"/>
      <c r="H7" s="15"/>
      <c r="I7" s="38" t="str">
        <f>IF(Table16[[#This Row],[Risk]]&gt;0,"WIN","LOSE")</f>
        <v>WIN</v>
      </c>
      <c r="J7" s="19">
        <v>0.03</v>
      </c>
      <c r="K7" s="19">
        <f t="shared" si="0"/>
        <v>0.16</v>
      </c>
      <c r="L7" s="14">
        <f t="shared" si="1"/>
        <v>11338.146476000002</v>
      </c>
      <c r="M7" s="14">
        <f t="shared" si="2"/>
        <v>11678.290870280001</v>
      </c>
    </row>
    <row r="8" spans="1:13">
      <c r="A8" s="15" t="s">
        <v>8</v>
      </c>
      <c r="B8" s="15">
        <v>3</v>
      </c>
      <c r="C8" s="15" t="s">
        <v>10</v>
      </c>
      <c r="D8" s="15">
        <v>1.5657000000000001</v>
      </c>
      <c r="E8" s="15"/>
      <c r="F8" s="15"/>
      <c r="G8" s="15"/>
      <c r="H8" s="15">
        <v>26</v>
      </c>
      <c r="I8" s="38" t="str">
        <f>IF(Table16[[#This Row],[Risk]]&gt;0,"WIN","LOSE")</f>
        <v>LOSE</v>
      </c>
      <c r="J8" s="19">
        <v>-0.03</v>
      </c>
      <c r="K8" s="19">
        <f t="shared" si="0"/>
        <v>0.13</v>
      </c>
      <c r="L8" s="14">
        <f t="shared" si="1"/>
        <v>11678.290870280001</v>
      </c>
      <c r="M8" s="14">
        <f t="shared" si="2"/>
        <v>11327.942144171602</v>
      </c>
    </row>
    <row r="9" spans="1:13">
      <c r="A9" s="15" t="s">
        <v>8</v>
      </c>
      <c r="B9" s="15">
        <v>3</v>
      </c>
      <c r="C9" s="15" t="s">
        <v>9</v>
      </c>
      <c r="D9" s="15">
        <v>1.5546</v>
      </c>
      <c r="E9" s="15">
        <v>23</v>
      </c>
      <c r="F9" s="15"/>
      <c r="G9" s="15"/>
      <c r="H9" s="15"/>
      <c r="I9" s="38" t="str">
        <f>IF(Table16[[#This Row],[Risk]]&gt;0,"WIN","LOSE")</f>
        <v>WIN</v>
      </c>
      <c r="J9" s="19">
        <v>0.01</v>
      </c>
      <c r="K9" s="19">
        <f t="shared" si="0"/>
        <v>0.14000000000000001</v>
      </c>
      <c r="L9" s="14">
        <f t="shared" si="1"/>
        <v>11327.942144171602</v>
      </c>
      <c r="M9" s="14">
        <f t="shared" si="2"/>
        <v>11441.221565613318</v>
      </c>
    </row>
    <row r="10" spans="1:13">
      <c r="A10" s="15" t="s">
        <v>8</v>
      </c>
      <c r="B10" s="15">
        <v>3</v>
      </c>
      <c r="C10" s="15" t="s">
        <v>10</v>
      </c>
      <c r="D10" s="15">
        <v>1.5567</v>
      </c>
      <c r="E10" s="15">
        <v>26</v>
      </c>
      <c r="F10" s="15">
        <v>52</v>
      </c>
      <c r="G10" s="15">
        <v>104</v>
      </c>
      <c r="H10" s="15"/>
      <c r="I10" s="38" t="str">
        <f>IF(Table16[[#This Row],[Risk]]&gt;0,"WIN","LOSE")</f>
        <v>WIN</v>
      </c>
      <c r="J10" s="19">
        <v>7.0000000000000007E-2</v>
      </c>
      <c r="K10" s="19">
        <f t="shared" si="0"/>
        <v>0.21000000000000002</v>
      </c>
      <c r="L10" s="14">
        <f t="shared" si="1"/>
        <v>11441.221565613318</v>
      </c>
      <c r="M10" s="14">
        <f t="shared" si="2"/>
        <v>12242.10707520625</v>
      </c>
    </row>
    <row r="11" spans="1:13">
      <c r="A11" s="15" t="s">
        <v>8</v>
      </c>
      <c r="B11" s="15">
        <v>4</v>
      </c>
      <c r="C11" s="15" t="s">
        <v>10</v>
      </c>
      <c r="D11" s="15">
        <v>1.5688</v>
      </c>
      <c r="E11" s="15">
        <v>29</v>
      </c>
      <c r="F11" s="15">
        <v>60</v>
      </c>
      <c r="G11" s="15"/>
      <c r="H11" s="15"/>
      <c r="I11" s="38" t="str">
        <f>IF(Table16[[#This Row],[Risk]]&gt;0,"WIN","LOSE")</f>
        <v>WIN</v>
      </c>
      <c r="J11" s="19">
        <v>0.03</v>
      </c>
      <c r="K11" s="19">
        <f t="shared" si="0"/>
        <v>0.24000000000000002</v>
      </c>
      <c r="L11" s="14">
        <f t="shared" si="1"/>
        <v>12242.10707520625</v>
      </c>
      <c r="M11" s="14">
        <f t="shared" si="2"/>
        <v>12609.370287462438</v>
      </c>
    </row>
    <row r="12" spans="1:13">
      <c r="A12" s="15" t="s">
        <v>8</v>
      </c>
      <c r="B12" s="15">
        <v>7</v>
      </c>
      <c r="C12" s="15" t="s">
        <v>9</v>
      </c>
      <c r="D12" s="15">
        <v>1.5669999999999999</v>
      </c>
      <c r="E12" s="15">
        <v>6</v>
      </c>
      <c r="F12" s="15"/>
      <c r="G12" s="15"/>
      <c r="H12" s="15"/>
      <c r="I12" s="38" t="str">
        <f>IF(Table16[[#This Row],[Risk]]&gt;0,"WIN","LOSE")</f>
        <v>WIN</v>
      </c>
      <c r="J12" s="19">
        <v>0.01</v>
      </c>
      <c r="K12" s="19">
        <f t="shared" si="0"/>
        <v>0.25</v>
      </c>
      <c r="L12" s="14">
        <f t="shared" si="1"/>
        <v>12609.370287462438</v>
      </c>
      <c r="M12" s="14">
        <f t="shared" si="2"/>
        <v>12735.463990337063</v>
      </c>
    </row>
    <row r="13" spans="1:13">
      <c r="A13" s="15" t="s">
        <v>8</v>
      </c>
      <c r="B13" s="15">
        <v>7</v>
      </c>
      <c r="C13" s="15" t="s">
        <v>9</v>
      </c>
      <c r="D13" s="15">
        <v>1.5645</v>
      </c>
      <c r="E13" s="15"/>
      <c r="F13" s="15"/>
      <c r="G13" s="15"/>
      <c r="H13" s="15">
        <v>26</v>
      </c>
      <c r="I13" s="38" t="str">
        <f>IF(Table16[[#This Row],[Risk]]&gt;0,"WIN","LOSE")</f>
        <v>LOSE</v>
      </c>
      <c r="J13" s="19">
        <v>-0.03</v>
      </c>
      <c r="K13" s="19">
        <f t="shared" si="0"/>
        <v>0.22</v>
      </c>
      <c r="L13" s="14">
        <f t="shared" si="1"/>
        <v>12735.463990337063</v>
      </c>
      <c r="M13" s="14">
        <f t="shared" si="2"/>
        <v>12353.400070626951</v>
      </c>
    </row>
    <row r="14" spans="1:13">
      <c r="A14" s="15" t="s">
        <v>8</v>
      </c>
      <c r="B14" s="15">
        <v>7</v>
      </c>
      <c r="C14" s="15" t="s">
        <v>10</v>
      </c>
      <c r="D14" s="15">
        <v>1.5699000000000001</v>
      </c>
      <c r="E14" s="15">
        <v>16</v>
      </c>
      <c r="F14" s="15"/>
      <c r="G14" s="15"/>
      <c r="H14" s="15"/>
      <c r="I14" s="38" t="str">
        <f>IF(Table16[[#This Row],[Risk]]&gt;0,"WIN","LOSE")</f>
        <v>WIN</v>
      </c>
      <c r="J14" s="19">
        <v>0.01</v>
      </c>
      <c r="K14" s="19">
        <f t="shared" si="0"/>
        <v>0.23</v>
      </c>
      <c r="L14" s="14">
        <f t="shared" si="1"/>
        <v>12353.400070626951</v>
      </c>
      <c r="M14" s="14">
        <f t="shared" si="2"/>
        <v>12476.93407133322</v>
      </c>
    </row>
    <row r="15" spans="1:13">
      <c r="A15" s="15" t="s">
        <v>8</v>
      </c>
      <c r="B15" s="15">
        <v>8</v>
      </c>
      <c r="C15" s="15" t="s">
        <v>10</v>
      </c>
      <c r="D15" s="15">
        <v>1.5761000000000001</v>
      </c>
      <c r="E15" s="15"/>
      <c r="F15" s="15"/>
      <c r="G15" s="15"/>
      <c r="H15" s="15">
        <v>24</v>
      </c>
      <c r="I15" s="38" t="str">
        <f>IF(Table16[[#This Row],[Risk]]&gt;0,"WIN","LOSE")</f>
        <v>LOSE</v>
      </c>
      <c r="J15" s="19">
        <v>-0.03</v>
      </c>
      <c r="K15" s="19">
        <f t="shared" si="0"/>
        <v>0.2</v>
      </c>
      <c r="L15" s="14">
        <f t="shared" si="1"/>
        <v>12476.93407133322</v>
      </c>
      <c r="M15" s="14">
        <f t="shared" si="2"/>
        <v>12102.626049193224</v>
      </c>
    </row>
    <row r="16" spans="1:13">
      <c r="A16" s="15" t="s">
        <v>8</v>
      </c>
      <c r="B16" s="15">
        <v>8</v>
      </c>
      <c r="C16" s="15" t="s">
        <v>9</v>
      </c>
      <c r="D16" s="15">
        <v>1.5706</v>
      </c>
      <c r="E16" s="15">
        <v>24</v>
      </c>
      <c r="F16" s="15"/>
      <c r="G16" s="15"/>
      <c r="H16" s="15"/>
      <c r="I16" s="38" t="str">
        <f>IF(Table16[[#This Row],[Risk]]&gt;0,"WIN","LOSE")</f>
        <v>WIN</v>
      </c>
      <c r="J16" s="19">
        <v>0.01</v>
      </c>
      <c r="K16" s="19">
        <f t="shared" si="0"/>
        <v>0.21000000000000002</v>
      </c>
      <c r="L16" s="14">
        <f t="shared" si="1"/>
        <v>12102.626049193224</v>
      </c>
      <c r="M16" s="14">
        <f t="shared" si="2"/>
        <v>12223.652309685156</v>
      </c>
    </row>
    <row r="17" spans="1:13">
      <c r="A17" s="15" t="s">
        <v>8</v>
      </c>
      <c r="B17" s="15">
        <v>8</v>
      </c>
      <c r="C17" s="15" t="s">
        <v>10</v>
      </c>
      <c r="D17" s="15">
        <v>1.5707</v>
      </c>
      <c r="E17" s="15">
        <v>15</v>
      </c>
      <c r="F17" s="15"/>
      <c r="G17" s="15"/>
      <c r="H17" s="15"/>
      <c r="I17" s="38" t="str">
        <f>IF(Table16[[#This Row],[Risk]]&gt;0,"WIN","LOSE")</f>
        <v>WIN</v>
      </c>
      <c r="J17" s="19">
        <v>0.01</v>
      </c>
      <c r="K17" s="19">
        <f t="shared" si="0"/>
        <v>0.22000000000000003</v>
      </c>
      <c r="L17" s="14">
        <f t="shared" si="1"/>
        <v>12223.652309685156</v>
      </c>
      <c r="M17" s="14">
        <f t="shared" si="2"/>
        <v>12345.888832782008</v>
      </c>
    </row>
    <row r="18" spans="1:13">
      <c r="A18" s="15" t="s">
        <v>8</v>
      </c>
      <c r="B18" s="15">
        <v>9</v>
      </c>
      <c r="C18" s="15" t="s">
        <v>10</v>
      </c>
      <c r="D18" s="15">
        <v>1.5724</v>
      </c>
      <c r="E18" s="15"/>
      <c r="F18" s="15"/>
      <c r="G18" s="15"/>
      <c r="H18" s="15">
        <v>19</v>
      </c>
      <c r="I18" s="38" t="str">
        <f>IF(Table16[[#This Row],[Risk]]&gt;0,"WIN","LOSE")</f>
        <v>LOSE</v>
      </c>
      <c r="J18" s="19">
        <v>-0.03</v>
      </c>
      <c r="K18" s="19">
        <f t="shared" si="0"/>
        <v>0.19000000000000003</v>
      </c>
      <c r="L18" s="14">
        <f t="shared" si="1"/>
        <v>12345.888832782008</v>
      </c>
      <c r="M18" s="14">
        <f t="shared" si="2"/>
        <v>11975.512167798548</v>
      </c>
    </row>
    <row r="19" spans="1:13">
      <c r="A19" s="15" t="s">
        <v>8</v>
      </c>
      <c r="B19" s="15">
        <v>9</v>
      </c>
      <c r="C19" s="15" t="s">
        <v>10</v>
      </c>
      <c r="D19" s="15">
        <v>1.5722</v>
      </c>
      <c r="E19" s="15">
        <v>13</v>
      </c>
      <c r="F19" s="15"/>
      <c r="G19" s="15"/>
      <c r="H19" s="15"/>
      <c r="I19" s="38" t="str">
        <f>IF(Table16[[#This Row],[Risk]]&gt;0,"WIN","LOSE")</f>
        <v>WIN</v>
      </c>
      <c r="J19" s="19">
        <v>0.01</v>
      </c>
      <c r="K19" s="19">
        <f t="shared" si="0"/>
        <v>0.20000000000000004</v>
      </c>
      <c r="L19" s="14">
        <f t="shared" si="1"/>
        <v>11975.512167798548</v>
      </c>
      <c r="M19" s="14">
        <f t="shared" si="2"/>
        <v>12095.267289476533</v>
      </c>
    </row>
    <row r="20" spans="1:13">
      <c r="A20" s="15" t="s">
        <v>8</v>
      </c>
      <c r="B20" s="15">
        <v>9</v>
      </c>
      <c r="C20" s="15" t="s">
        <v>9</v>
      </c>
      <c r="D20" s="15">
        <v>1.5723</v>
      </c>
      <c r="E20" s="15"/>
      <c r="F20" s="15"/>
      <c r="G20" s="15"/>
      <c r="H20" s="15">
        <v>15</v>
      </c>
      <c r="I20" s="38" t="str">
        <f>IF(Table16[[#This Row],[Risk]]&gt;0,"WIN","LOSE")</f>
        <v>LOSE</v>
      </c>
      <c r="J20" s="19">
        <v>-0.03</v>
      </c>
      <c r="K20" s="19">
        <f t="shared" si="0"/>
        <v>0.17000000000000004</v>
      </c>
      <c r="L20" s="14">
        <f t="shared" si="1"/>
        <v>12095.267289476533</v>
      </c>
      <c r="M20" s="14">
        <f t="shared" si="2"/>
        <v>11732.409270792237</v>
      </c>
    </row>
    <row r="21" spans="1:13">
      <c r="A21" s="15" t="s">
        <v>8</v>
      </c>
      <c r="B21" s="15">
        <v>9</v>
      </c>
      <c r="C21" s="15" t="s">
        <v>10</v>
      </c>
      <c r="D21" s="15">
        <v>1.5737000000000001</v>
      </c>
      <c r="E21" s="15">
        <v>13</v>
      </c>
      <c r="F21" s="15">
        <v>26</v>
      </c>
      <c r="G21" s="15">
        <v>117</v>
      </c>
      <c r="H21" s="15"/>
      <c r="I21" s="38" t="str">
        <f>IF(Table16[[#This Row],[Risk]]&gt;0,"WIN","LOSE")</f>
        <v>WIN</v>
      </c>
      <c r="J21" s="19">
        <v>0.12</v>
      </c>
      <c r="K21" s="19">
        <f t="shared" si="0"/>
        <v>0.29000000000000004</v>
      </c>
      <c r="L21" s="14">
        <f t="shared" si="1"/>
        <v>11732.409270792237</v>
      </c>
      <c r="M21" s="14">
        <f t="shared" si="2"/>
        <v>13140.298383287305</v>
      </c>
    </row>
    <row r="22" spans="1:13">
      <c r="A22" s="15" t="s">
        <v>8</v>
      </c>
      <c r="B22" s="15">
        <v>10</v>
      </c>
      <c r="C22" s="15" t="s">
        <v>10</v>
      </c>
      <c r="D22" s="15">
        <v>1.5867</v>
      </c>
      <c r="E22" s="15">
        <v>22</v>
      </c>
      <c r="F22" s="15">
        <v>44</v>
      </c>
      <c r="G22" s="15"/>
      <c r="H22" s="15"/>
      <c r="I22" s="38" t="str">
        <f>IF(Table16[[#This Row],[Risk]]&gt;0,"WIN","LOSE")</f>
        <v>WIN</v>
      </c>
      <c r="J22" s="19">
        <v>0.03</v>
      </c>
      <c r="K22" s="19">
        <f t="shared" si="0"/>
        <v>0.32000000000000006</v>
      </c>
      <c r="L22" s="14">
        <f t="shared" si="1"/>
        <v>13140.298383287305</v>
      </c>
      <c r="M22" s="14">
        <f t="shared" si="2"/>
        <v>13534.507334785923</v>
      </c>
    </row>
    <row r="23" spans="1:13">
      <c r="A23" s="15" t="s">
        <v>8</v>
      </c>
      <c r="B23" s="15">
        <v>10</v>
      </c>
      <c r="C23" s="15" t="s">
        <v>9</v>
      </c>
      <c r="D23" s="15">
        <v>1.5782</v>
      </c>
      <c r="E23" s="15">
        <v>30</v>
      </c>
      <c r="F23" s="15"/>
      <c r="G23" s="15"/>
      <c r="H23" s="15"/>
      <c r="I23" s="38" t="str">
        <f>IF(Table16[[#This Row],[Risk]]&gt;0,"WIN","LOSE")</f>
        <v>WIN</v>
      </c>
      <c r="J23" s="19">
        <v>0.01</v>
      </c>
      <c r="K23" s="19">
        <f t="shared" si="0"/>
        <v>0.33000000000000007</v>
      </c>
      <c r="L23" s="14">
        <f t="shared" si="1"/>
        <v>13534.507334785923</v>
      </c>
      <c r="M23" s="14">
        <f t="shared" si="2"/>
        <v>13669.852408133782</v>
      </c>
    </row>
    <row r="24" spans="1:13">
      <c r="A24" s="15" t="s">
        <v>8</v>
      </c>
      <c r="B24" s="15">
        <v>11</v>
      </c>
      <c r="C24" s="15" t="s">
        <v>10</v>
      </c>
      <c r="D24" s="15">
        <v>1.5775999999999999</v>
      </c>
      <c r="E24" s="15">
        <v>15</v>
      </c>
      <c r="F24" s="15">
        <v>30</v>
      </c>
      <c r="G24" s="15"/>
      <c r="H24" s="15"/>
      <c r="I24" s="38" t="str">
        <f>IF(Table16[[#This Row],[Risk]]&gt;0,"WIN","LOSE")</f>
        <v>WIN</v>
      </c>
      <c r="J24" s="19">
        <v>0.03</v>
      </c>
      <c r="K24" s="19">
        <f t="shared" si="0"/>
        <v>0.3600000000000001</v>
      </c>
      <c r="L24" s="14">
        <f t="shared" si="1"/>
        <v>13669.852408133782</v>
      </c>
      <c r="M24" s="14">
        <f t="shared" si="2"/>
        <v>14079.947980377796</v>
      </c>
    </row>
    <row r="25" spans="1:13">
      <c r="A25" s="15" t="s">
        <v>8</v>
      </c>
      <c r="B25" s="15">
        <v>11</v>
      </c>
      <c r="C25" s="15" t="s">
        <v>9</v>
      </c>
      <c r="D25" s="15">
        <v>1.5823</v>
      </c>
      <c r="E25" s="15">
        <v>13</v>
      </c>
      <c r="F25" s="15">
        <v>26</v>
      </c>
      <c r="G25" s="15"/>
      <c r="H25" s="15"/>
      <c r="I25" s="38" t="str">
        <f>IF(Table16[[#This Row],[Risk]]&gt;0,"WIN","LOSE")</f>
        <v>WIN</v>
      </c>
      <c r="J25" s="19">
        <v>0.03</v>
      </c>
      <c r="K25" s="19">
        <f t="shared" si="0"/>
        <v>0.39000000000000012</v>
      </c>
      <c r="L25" s="14">
        <f t="shared" si="1"/>
        <v>14079.947980377796</v>
      </c>
      <c r="M25" s="14">
        <f t="shared" si="2"/>
        <v>14502.34641978913</v>
      </c>
    </row>
    <row r="26" spans="1:13">
      <c r="A26" s="15" t="s">
        <v>8</v>
      </c>
      <c r="B26" s="15">
        <v>11</v>
      </c>
      <c r="C26" s="15" t="s">
        <v>10</v>
      </c>
      <c r="D26" s="15">
        <v>1.5828</v>
      </c>
      <c r="E26" s="15">
        <v>15</v>
      </c>
      <c r="F26" s="15"/>
      <c r="G26" s="15"/>
      <c r="H26" s="15"/>
      <c r="I26" s="38" t="str">
        <f>IF(Table16[[#This Row],[Risk]]&gt;0,"WIN","LOSE")</f>
        <v>WIN</v>
      </c>
      <c r="J26" s="19">
        <v>0.01</v>
      </c>
      <c r="K26" s="19">
        <f t="shared" si="0"/>
        <v>0.40000000000000013</v>
      </c>
      <c r="L26" s="14">
        <f t="shared" si="1"/>
        <v>14502.34641978913</v>
      </c>
      <c r="M26" s="14">
        <f t="shared" si="2"/>
        <v>14647.369883987021</v>
      </c>
    </row>
    <row r="27" spans="1:13">
      <c r="A27" s="15" t="s">
        <v>8</v>
      </c>
      <c r="B27" s="15">
        <v>14</v>
      </c>
      <c r="C27" s="15" t="s">
        <v>10</v>
      </c>
      <c r="D27" s="15">
        <v>1.5728</v>
      </c>
      <c r="E27" s="15">
        <v>14</v>
      </c>
      <c r="F27" s="15">
        <v>28</v>
      </c>
      <c r="G27" s="15">
        <v>154</v>
      </c>
      <c r="H27" s="15"/>
      <c r="I27" s="38" t="str">
        <f>IF(Table16[[#This Row],[Risk]]&gt;0,"WIN","LOSE")</f>
        <v>WIN</v>
      </c>
      <c r="J27" s="19">
        <v>0.14000000000000001</v>
      </c>
      <c r="K27" s="19">
        <f t="shared" si="0"/>
        <v>0.54000000000000015</v>
      </c>
      <c r="L27" s="14">
        <f t="shared" si="1"/>
        <v>14647.369883987021</v>
      </c>
      <c r="M27" s="14">
        <f t="shared" si="2"/>
        <v>16698.001667745204</v>
      </c>
    </row>
    <row r="28" spans="1:13">
      <c r="A28" s="15" t="s">
        <v>8</v>
      </c>
      <c r="B28" s="15">
        <v>14</v>
      </c>
      <c r="C28" s="15" t="s">
        <v>10</v>
      </c>
      <c r="D28" s="15">
        <v>1.5784</v>
      </c>
      <c r="E28" s="15">
        <v>14</v>
      </c>
      <c r="F28" s="15"/>
      <c r="G28" s="15"/>
      <c r="H28" s="15"/>
      <c r="I28" s="38" t="str">
        <f>IF(Table16[[#This Row],[Risk]]&gt;0,"WIN","LOSE")</f>
        <v>WIN</v>
      </c>
      <c r="J28" s="19">
        <v>0.01</v>
      </c>
      <c r="K28" s="19">
        <f t="shared" si="0"/>
        <v>0.55000000000000016</v>
      </c>
      <c r="L28" s="14">
        <f t="shared" si="1"/>
        <v>16698.001667745204</v>
      </c>
      <c r="M28" s="14">
        <f t="shared" si="2"/>
        <v>16864.981684422655</v>
      </c>
    </row>
    <row r="29" spans="1:13">
      <c r="A29" s="15" t="s">
        <v>8</v>
      </c>
      <c r="B29" s="15">
        <v>14</v>
      </c>
      <c r="C29" s="15" t="s">
        <v>9</v>
      </c>
      <c r="D29" s="15">
        <v>1.5835999999999999</v>
      </c>
      <c r="E29" s="15">
        <v>13</v>
      </c>
      <c r="F29" s="15"/>
      <c r="G29" s="15"/>
      <c r="H29" s="15"/>
      <c r="I29" s="38" t="str">
        <f>IF(Table16[[#This Row],[Risk]]&gt;0,"WIN","LOSE")</f>
        <v>WIN</v>
      </c>
      <c r="J29" s="19">
        <v>0.01</v>
      </c>
      <c r="K29" s="19">
        <f t="shared" si="0"/>
        <v>0.56000000000000016</v>
      </c>
      <c r="L29" s="14">
        <f t="shared" si="1"/>
        <v>16864.981684422655</v>
      </c>
      <c r="M29" s="14">
        <f t="shared" si="2"/>
        <v>17033.631501266882</v>
      </c>
    </row>
    <row r="30" spans="1:13">
      <c r="A30" s="15" t="s">
        <v>8</v>
      </c>
      <c r="B30" s="15">
        <v>15</v>
      </c>
      <c r="C30" s="15" t="s">
        <v>9</v>
      </c>
      <c r="D30" s="15">
        <v>1.5826</v>
      </c>
      <c r="E30" s="15"/>
      <c r="F30" s="15"/>
      <c r="G30" s="15"/>
      <c r="H30" s="15">
        <v>16</v>
      </c>
      <c r="I30" s="38" t="str">
        <f>IF(Table16[[#This Row],[Risk]]&gt;0,"WIN","LOSE")</f>
        <v>LOSE</v>
      </c>
      <c r="J30" s="19">
        <v>-0.03</v>
      </c>
      <c r="K30" s="19">
        <f t="shared" si="0"/>
        <v>0.53000000000000014</v>
      </c>
      <c r="L30" s="14">
        <f t="shared" si="1"/>
        <v>17033.631501266882</v>
      </c>
      <c r="M30" s="14">
        <f t="shared" si="2"/>
        <v>16522.622556228875</v>
      </c>
    </row>
    <row r="31" spans="1:13">
      <c r="A31" s="15" t="s">
        <v>8</v>
      </c>
      <c r="B31" s="15">
        <v>15</v>
      </c>
      <c r="C31" s="15" t="s">
        <v>10</v>
      </c>
      <c r="D31" s="15">
        <v>1.5844</v>
      </c>
      <c r="E31" s="15">
        <v>17</v>
      </c>
      <c r="F31" s="15"/>
      <c r="G31" s="15"/>
      <c r="H31" s="15"/>
      <c r="I31" s="38" t="str">
        <f>IF(Table16[[#This Row],[Risk]]&gt;0,"WIN","LOSE")</f>
        <v>WIN</v>
      </c>
      <c r="J31" s="19">
        <v>0.01</v>
      </c>
      <c r="K31" s="19">
        <f t="shared" si="0"/>
        <v>0.54000000000000015</v>
      </c>
      <c r="L31" s="14">
        <f t="shared" si="1"/>
        <v>16522.622556228875</v>
      </c>
      <c r="M31" s="14">
        <f t="shared" si="2"/>
        <v>16687.848781791163</v>
      </c>
    </row>
    <row r="32" spans="1:13">
      <c r="A32" s="15" t="s">
        <v>8</v>
      </c>
      <c r="B32" s="15">
        <v>15</v>
      </c>
      <c r="C32" s="15" t="s">
        <v>9</v>
      </c>
      <c r="D32" s="15">
        <v>1.5846</v>
      </c>
      <c r="E32" s="15"/>
      <c r="F32" s="15"/>
      <c r="G32" s="15"/>
      <c r="H32" s="15">
        <v>15</v>
      </c>
      <c r="I32" s="38" t="str">
        <f>IF(Table16[[#This Row],[Risk]]&gt;0,"WIN","LOSE")</f>
        <v>LOSE</v>
      </c>
      <c r="J32" s="19">
        <v>-0.03</v>
      </c>
      <c r="K32" s="19">
        <f t="shared" si="0"/>
        <v>0.51000000000000012</v>
      </c>
      <c r="L32" s="14">
        <f t="shared" si="1"/>
        <v>16687.848781791163</v>
      </c>
      <c r="M32" s="14">
        <f t="shared" si="2"/>
        <v>16187.213318337428</v>
      </c>
    </row>
    <row r="33" spans="1:13">
      <c r="A33" s="15" t="s">
        <v>8</v>
      </c>
      <c r="B33" s="15">
        <v>15</v>
      </c>
      <c r="C33" s="15" t="s">
        <v>9</v>
      </c>
      <c r="D33" s="15">
        <v>1.5785</v>
      </c>
      <c r="E33" s="15">
        <v>30</v>
      </c>
      <c r="F33" s="15"/>
      <c r="G33" s="15"/>
      <c r="H33" s="15"/>
      <c r="I33" s="38" t="str">
        <f>IF(Table16[[#This Row],[Risk]]&gt;0,"WIN","LOSE")</f>
        <v>WIN</v>
      </c>
      <c r="J33" s="19">
        <v>0.01</v>
      </c>
      <c r="K33" s="19">
        <f t="shared" si="0"/>
        <v>0.52000000000000013</v>
      </c>
      <c r="L33" s="14">
        <f t="shared" si="1"/>
        <v>16187.213318337428</v>
      </c>
      <c r="M33" s="14">
        <f t="shared" si="2"/>
        <v>16349.085451520803</v>
      </c>
    </row>
    <row r="34" spans="1:13">
      <c r="A34" s="15" t="s">
        <v>8</v>
      </c>
      <c r="B34" s="15">
        <v>16</v>
      </c>
      <c r="C34" s="15" t="s">
        <v>10</v>
      </c>
      <c r="D34" s="15">
        <v>1.5817000000000001</v>
      </c>
      <c r="E34" s="15">
        <v>23</v>
      </c>
      <c r="F34" s="15">
        <v>46</v>
      </c>
      <c r="G34" s="15">
        <v>138</v>
      </c>
      <c r="H34" s="15"/>
      <c r="I34" s="38" t="str">
        <f>IF(Table16[[#This Row],[Risk]]&gt;0,"WIN","LOSE")</f>
        <v>WIN</v>
      </c>
      <c r="J34" s="19">
        <v>0.09</v>
      </c>
      <c r="K34" s="19">
        <f t="shared" si="0"/>
        <v>0.6100000000000001</v>
      </c>
      <c r="L34" s="14">
        <f t="shared" si="1"/>
        <v>16349.085451520803</v>
      </c>
      <c r="M34" s="14">
        <f t="shared" si="2"/>
        <v>17820.503142157675</v>
      </c>
    </row>
    <row r="35" spans="1:13">
      <c r="A35" s="15" t="s">
        <v>8</v>
      </c>
      <c r="B35" s="15">
        <v>17</v>
      </c>
      <c r="C35" s="15" t="s">
        <v>10</v>
      </c>
      <c r="D35" s="15">
        <v>1.5947</v>
      </c>
      <c r="E35" s="15">
        <v>30</v>
      </c>
      <c r="F35" s="15"/>
      <c r="G35" s="15"/>
      <c r="H35" s="15"/>
      <c r="I35" s="38" t="str">
        <f>IF(Table16[[#This Row],[Risk]]&gt;0,"WIN","LOSE")</f>
        <v>WIN</v>
      </c>
      <c r="J35" s="19">
        <v>0.01</v>
      </c>
      <c r="K35" s="19">
        <f t="shared" si="0"/>
        <v>0.62000000000000011</v>
      </c>
      <c r="L35" s="14">
        <f t="shared" si="1"/>
        <v>17820.503142157675</v>
      </c>
      <c r="M35" s="14">
        <f t="shared" si="2"/>
        <v>17998.708173579253</v>
      </c>
    </row>
    <row r="36" spans="1:13">
      <c r="A36" s="15" t="s">
        <v>8</v>
      </c>
      <c r="B36" s="15">
        <v>17</v>
      </c>
      <c r="C36" s="15" t="s">
        <v>9</v>
      </c>
      <c r="D36" s="15">
        <v>1.5958000000000001</v>
      </c>
      <c r="E36" s="15"/>
      <c r="F36" s="15"/>
      <c r="G36" s="15"/>
      <c r="H36" s="15">
        <v>15</v>
      </c>
      <c r="I36" s="38" t="str">
        <f>IF(Table16[[#This Row],[Risk]]&gt;0,"WIN","LOSE")</f>
        <v>LOSE</v>
      </c>
      <c r="J36" s="19">
        <v>-0.03</v>
      </c>
      <c r="K36" s="19">
        <f t="shared" si="0"/>
        <v>0.59000000000000008</v>
      </c>
      <c r="L36" s="14">
        <f t="shared" si="1"/>
        <v>17998.708173579253</v>
      </c>
      <c r="M36" s="14">
        <f t="shared" si="2"/>
        <v>17458.746928371875</v>
      </c>
    </row>
    <row r="37" spans="1:13">
      <c r="A37" s="15" t="s">
        <v>8</v>
      </c>
      <c r="B37" s="15">
        <v>17</v>
      </c>
      <c r="C37" s="15" t="s">
        <v>9</v>
      </c>
      <c r="D37" s="15">
        <v>1.5925</v>
      </c>
      <c r="E37" s="15">
        <v>30</v>
      </c>
      <c r="F37" s="15">
        <v>60</v>
      </c>
      <c r="G37" s="15"/>
      <c r="H37" s="15"/>
      <c r="I37" s="38" t="str">
        <f>IF(Table16[[#This Row],[Risk]]&gt;0,"WIN","LOSE")</f>
        <v>WIN</v>
      </c>
      <c r="J37" s="19">
        <v>0.03</v>
      </c>
      <c r="K37" s="19">
        <f t="shared" si="0"/>
        <v>0.62000000000000011</v>
      </c>
      <c r="L37" s="14">
        <f t="shared" si="1"/>
        <v>17458.746928371875</v>
      </c>
      <c r="M37" s="14">
        <f t="shared" si="2"/>
        <v>17982.509336223033</v>
      </c>
    </row>
    <row r="38" spans="1:13">
      <c r="A38" s="15" t="s">
        <v>8</v>
      </c>
      <c r="B38" s="15">
        <v>18</v>
      </c>
      <c r="C38" s="15" t="s">
        <v>10</v>
      </c>
      <c r="D38" s="15">
        <v>1.5929</v>
      </c>
      <c r="E38" s="15"/>
      <c r="F38" s="15"/>
      <c r="G38" s="15"/>
      <c r="H38" s="15">
        <v>29</v>
      </c>
      <c r="I38" s="38" t="str">
        <f>IF(Table16[[#This Row],[Risk]]&gt;0,"WIN","LOSE")</f>
        <v>LOSE</v>
      </c>
      <c r="J38" s="19">
        <v>-0.03</v>
      </c>
      <c r="K38" s="19">
        <f t="shared" si="0"/>
        <v>0.59000000000000008</v>
      </c>
      <c r="L38" s="14">
        <f t="shared" si="1"/>
        <v>17982.509336223033</v>
      </c>
      <c r="M38" s="14">
        <f t="shared" si="2"/>
        <v>17443.034056136341</v>
      </c>
    </row>
    <row r="39" spans="1:13">
      <c r="A39" s="15" t="s">
        <v>8</v>
      </c>
      <c r="B39" s="15">
        <v>18</v>
      </c>
      <c r="C39" s="15" t="s">
        <v>9</v>
      </c>
      <c r="D39" s="15">
        <v>1.5905</v>
      </c>
      <c r="E39" s="15">
        <v>25</v>
      </c>
      <c r="F39" s="15">
        <v>50</v>
      </c>
      <c r="G39" s="15">
        <v>175</v>
      </c>
      <c r="H39" s="15"/>
      <c r="I39" s="38" t="str">
        <f>IF(Table16[[#This Row],[Risk]]&gt;0,"WIN","LOSE")</f>
        <v>WIN</v>
      </c>
      <c r="J39" s="19">
        <v>0.1</v>
      </c>
      <c r="K39" s="19">
        <f t="shared" si="0"/>
        <v>0.69000000000000006</v>
      </c>
      <c r="L39" s="14">
        <f t="shared" si="1"/>
        <v>17443.034056136341</v>
      </c>
      <c r="M39" s="14">
        <f t="shared" si="2"/>
        <v>19187.337461749976</v>
      </c>
    </row>
    <row r="40" spans="1:13">
      <c r="A40" s="15" t="s">
        <v>8</v>
      </c>
      <c r="B40" s="15">
        <v>21</v>
      </c>
      <c r="C40" s="15" t="s">
        <v>10</v>
      </c>
      <c r="D40" s="15">
        <v>1.5879000000000001</v>
      </c>
      <c r="E40" s="15"/>
      <c r="F40" s="15"/>
      <c r="G40" s="15"/>
      <c r="H40" s="15">
        <v>30</v>
      </c>
      <c r="I40" s="38" t="str">
        <f>IF(Table16[[#This Row],[Risk]]&gt;0,"WIN","LOSE")</f>
        <v>LOSE</v>
      </c>
      <c r="J40" s="19">
        <v>-0.03</v>
      </c>
      <c r="K40" s="19">
        <f t="shared" si="0"/>
        <v>0.66</v>
      </c>
      <c r="L40" s="14">
        <f t="shared" si="1"/>
        <v>19187.337461749976</v>
      </c>
      <c r="M40" s="14">
        <f t="shared" si="2"/>
        <v>18611.717337897477</v>
      </c>
    </row>
    <row r="41" spans="1:13">
      <c r="A41" s="15" t="s">
        <v>8</v>
      </c>
      <c r="B41" s="15">
        <v>21</v>
      </c>
      <c r="C41" s="15" t="s">
        <v>10</v>
      </c>
      <c r="D41" s="15">
        <v>1.5891999999999999</v>
      </c>
      <c r="E41" s="15">
        <v>22</v>
      </c>
      <c r="F41" s="15">
        <v>44</v>
      </c>
      <c r="G41" s="15"/>
      <c r="H41" s="15"/>
      <c r="I41" s="38" t="str">
        <f>IF(Table16[[#This Row],[Risk]]&gt;0,"WIN","LOSE")</f>
        <v>WIN</v>
      </c>
      <c r="J41" s="19">
        <v>0.03</v>
      </c>
      <c r="K41" s="19">
        <f t="shared" si="0"/>
        <v>0.69000000000000006</v>
      </c>
      <c r="L41" s="14">
        <f t="shared" si="1"/>
        <v>18611.717337897477</v>
      </c>
      <c r="M41" s="14">
        <f t="shared" si="2"/>
        <v>19170.068858034399</v>
      </c>
    </row>
    <row r="42" spans="1:13">
      <c r="A42" s="15" t="s">
        <v>8</v>
      </c>
      <c r="B42" s="15">
        <v>21</v>
      </c>
      <c r="C42" s="15" t="s">
        <v>9</v>
      </c>
      <c r="D42" s="15">
        <v>1.5919000000000001</v>
      </c>
      <c r="E42" s="15">
        <v>20</v>
      </c>
      <c r="F42" s="15">
        <v>40</v>
      </c>
      <c r="G42" s="15"/>
      <c r="H42" s="15"/>
      <c r="I42" s="38" t="str">
        <f>IF(Table16[[#This Row],[Risk]]&gt;0,"WIN","LOSE")</f>
        <v>WIN</v>
      </c>
      <c r="J42" s="19">
        <v>0.03</v>
      </c>
      <c r="K42" s="19">
        <f t="shared" si="0"/>
        <v>0.72000000000000008</v>
      </c>
      <c r="L42" s="14">
        <f t="shared" si="1"/>
        <v>19170.068858034399</v>
      </c>
      <c r="M42" s="14">
        <f t="shared" si="2"/>
        <v>19745.170923775433</v>
      </c>
    </row>
    <row r="43" spans="1:13">
      <c r="A43" s="15" t="s">
        <v>8</v>
      </c>
      <c r="B43" s="15">
        <v>22</v>
      </c>
      <c r="C43" s="15" t="s">
        <v>10</v>
      </c>
      <c r="D43" s="15">
        <v>1.5883</v>
      </c>
      <c r="E43" s="15">
        <v>16</v>
      </c>
      <c r="F43" s="15">
        <v>32</v>
      </c>
      <c r="G43" s="15">
        <v>128</v>
      </c>
      <c r="H43" s="15"/>
      <c r="I43" s="38" t="str">
        <f>IF(Table16[[#This Row],[Risk]]&gt;0,"WIN","LOSE")</f>
        <v>WIN</v>
      </c>
      <c r="J43" s="19">
        <v>0.12</v>
      </c>
      <c r="K43" s="19">
        <f t="shared" si="0"/>
        <v>0.84000000000000008</v>
      </c>
      <c r="L43" s="14">
        <f t="shared" si="1"/>
        <v>19745.170923775433</v>
      </c>
      <c r="M43" s="14">
        <f t="shared" si="2"/>
        <v>22114.591434628484</v>
      </c>
    </row>
    <row r="44" spans="1:13">
      <c r="A44" s="15" t="s">
        <v>8</v>
      </c>
      <c r="B44" s="15">
        <v>22</v>
      </c>
      <c r="C44" s="15" t="s">
        <v>10</v>
      </c>
      <c r="D44" s="15">
        <v>1.5944</v>
      </c>
      <c r="E44" s="15">
        <v>30</v>
      </c>
      <c r="F44" s="15">
        <v>60</v>
      </c>
      <c r="G44" s="15"/>
      <c r="H44" s="15"/>
      <c r="I44" s="38" t="str">
        <f>IF(Table16[[#This Row],[Risk]]&gt;0,"WIN","LOSE")</f>
        <v>WIN</v>
      </c>
      <c r="J44" s="19">
        <v>0.03</v>
      </c>
      <c r="K44" s="19">
        <f t="shared" si="0"/>
        <v>0.87000000000000011</v>
      </c>
      <c r="L44" s="14">
        <f t="shared" si="1"/>
        <v>22114.591434628484</v>
      </c>
      <c r="M44" s="14">
        <f t="shared" si="2"/>
        <v>22778.02917766734</v>
      </c>
    </row>
    <row r="45" spans="1:13">
      <c r="A45" s="15" t="s">
        <v>8</v>
      </c>
      <c r="B45" s="15">
        <v>23</v>
      </c>
      <c r="C45" s="15" t="s">
        <v>9</v>
      </c>
      <c r="D45" s="15">
        <v>1.597</v>
      </c>
      <c r="E45" s="15">
        <v>13</v>
      </c>
      <c r="F45" s="15">
        <v>26</v>
      </c>
      <c r="G45" s="15"/>
      <c r="H45" s="15"/>
      <c r="I45" s="38" t="str">
        <f>IF(Table16[[#This Row],[Risk]]&gt;0,"WIN","LOSE")</f>
        <v>WIN</v>
      </c>
      <c r="J45" s="19">
        <v>0.03</v>
      </c>
      <c r="K45" s="19">
        <f t="shared" si="0"/>
        <v>0.90000000000000013</v>
      </c>
      <c r="L45" s="14">
        <f t="shared" si="1"/>
        <v>22778.02917766734</v>
      </c>
      <c r="M45" s="14">
        <f t="shared" si="2"/>
        <v>23461.370052997361</v>
      </c>
    </row>
    <row r="46" spans="1:13">
      <c r="A46" s="15" t="s">
        <v>8</v>
      </c>
      <c r="B46" s="15">
        <v>23</v>
      </c>
      <c r="C46" s="15" t="s">
        <v>9</v>
      </c>
      <c r="D46" s="15">
        <v>1.5946</v>
      </c>
      <c r="E46" s="15">
        <v>26</v>
      </c>
      <c r="F46" s="15">
        <v>52</v>
      </c>
      <c r="G46" s="15">
        <v>78</v>
      </c>
      <c r="H46" s="15"/>
      <c r="I46" s="38" t="str">
        <f>IF(Table16[[#This Row],[Risk]]&gt;0,"WIN","LOSE")</f>
        <v>WIN</v>
      </c>
      <c r="J46" s="19">
        <v>0.06</v>
      </c>
      <c r="K46" s="19">
        <f t="shared" si="0"/>
        <v>0.96000000000000019</v>
      </c>
      <c r="L46" s="14">
        <f t="shared" si="1"/>
        <v>23461.370052997361</v>
      </c>
      <c r="M46" s="14">
        <f t="shared" si="2"/>
        <v>24869.052256177201</v>
      </c>
    </row>
    <row r="47" spans="1:13">
      <c r="A47" s="15" t="s">
        <v>8</v>
      </c>
      <c r="B47" s="15">
        <v>24</v>
      </c>
      <c r="C47" s="15" t="s">
        <v>10</v>
      </c>
      <c r="D47" s="15">
        <v>1.5858000000000001</v>
      </c>
      <c r="E47" s="15"/>
      <c r="F47" s="15"/>
      <c r="G47" s="15"/>
      <c r="H47" s="15">
        <v>11</v>
      </c>
      <c r="I47" s="38" t="str">
        <f>IF(Table16[[#This Row],[Risk]]&gt;0,"WIN","LOSE")</f>
        <v>LOSE</v>
      </c>
      <c r="J47" s="19">
        <v>-0.03</v>
      </c>
      <c r="K47" s="19">
        <f t="shared" si="0"/>
        <v>0.93000000000000016</v>
      </c>
      <c r="L47" s="14">
        <f t="shared" si="1"/>
        <v>24869.052256177201</v>
      </c>
      <c r="M47" s="14">
        <f t="shared" si="2"/>
        <v>24122.980688491887</v>
      </c>
    </row>
    <row r="48" spans="1:13">
      <c r="A48" s="15" t="s">
        <v>8</v>
      </c>
      <c r="B48" s="15">
        <v>24</v>
      </c>
      <c r="C48" s="15" t="s">
        <v>9</v>
      </c>
      <c r="D48" s="15">
        <v>1.5831</v>
      </c>
      <c r="E48" s="15"/>
      <c r="F48" s="15"/>
      <c r="G48" s="15"/>
      <c r="H48" s="15">
        <v>24</v>
      </c>
      <c r="I48" s="38" t="str">
        <f>IF(Table16[[#This Row],[Risk]]&gt;0,"WIN","LOSE")</f>
        <v>LOSE</v>
      </c>
      <c r="J48" s="19">
        <v>-0.03</v>
      </c>
      <c r="K48" s="19">
        <f t="shared" si="0"/>
        <v>0.90000000000000013</v>
      </c>
      <c r="L48" s="14">
        <f t="shared" si="1"/>
        <v>24122.980688491887</v>
      </c>
      <c r="M48" s="14">
        <f t="shared" si="2"/>
        <v>23399.291267837132</v>
      </c>
    </row>
    <row r="49" spans="1:13">
      <c r="A49" s="15" t="s">
        <v>8</v>
      </c>
      <c r="B49" s="15">
        <v>24</v>
      </c>
      <c r="C49" s="15" t="s">
        <v>9</v>
      </c>
      <c r="D49" s="15">
        <v>1.5744</v>
      </c>
      <c r="E49" s="15">
        <v>20</v>
      </c>
      <c r="F49" s="15"/>
      <c r="G49" s="15"/>
      <c r="H49" s="15"/>
      <c r="I49" s="38" t="str">
        <f>IF(Table16[[#This Row],[Risk]]&gt;0,"WIN","LOSE")</f>
        <v>WIN</v>
      </c>
      <c r="J49" s="19">
        <v>0.01</v>
      </c>
      <c r="K49" s="19">
        <f t="shared" si="0"/>
        <v>0.91000000000000014</v>
      </c>
      <c r="L49" s="14">
        <f t="shared" si="1"/>
        <v>23399.291267837132</v>
      </c>
      <c r="M49" s="14">
        <f t="shared" si="2"/>
        <v>23633.284180515504</v>
      </c>
    </row>
    <row r="50" spans="1:13">
      <c r="A50" s="15" t="s">
        <v>8</v>
      </c>
      <c r="B50" s="15">
        <v>24</v>
      </c>
      <c r="C50" s="15" t="s">
        <v>10</v>
      </c>
      <c r="D50" s="15">
        <v>1.5770999999999999</v>
      </c>
      <c r="E50" s="15"/>
      <c r="F50" s="15"/>
      <c r="G50" s="15"/>
      <c r="H50" s="15">
        <v>23</v>
      </c>
      <c r="I50" s="38" t="str">
        <f>IF(Table16[[#This Row],[Risk]]&gt;0,"WIN","LOSE")</f>
        <v>LOSE</v>
      </c>
      <c r="J50" s="19">
        <v>-0.03</v>
      </c>
      <c r="K50" s="19">
        <f t="shared" si="0"/>
        <v>0.88000000000000012</v>
      </c>
      <c r="L50" s="14">
        <f t="shared" si="1"/>
        <v>23633.284180515504</v>
      </c>
      <c r="M50" s="14">
        <f t="shared" si="2"/>
        <v>22924.28565510004</v>
      </c>
    </row>
    <row r="51" spans="1:13">
      <c r="A51" s="15" t="s">
        <v>8</v>
      </c>
      <c r="B51" s="15">
        <v>24</v>
      </c>
      <c r="C51" s="15" t="s">
        <v>9</v>
      </c>
      <c r="D51" s="15">
        <v>1.5717000000000001</v>
      </c>
      <c r="E51" s="15">
        <v>25</v>
      </c>
      <c r="F51" s="15">
        <v>50</v>
      </c>
      <c r="G51" s="15">
        <v>75</v>
      </c>
      <c r="H51" s="15"/>
      <c r="I51" s="38" t="str">
        <f>IF(Table16[[#This Row],[Risk]]&gt;0,"WIN","LOSE")</f>
        <v>WIN</v>
      </c>
      <c r="J51" s="19">
        <v>0.06</v>
      </c>
      <c r="K51" s="19">
        <f t="shared" si="0"/>
        <v>0.94000000000000017</v>
      </c>
      <c r="L51" s="14">
        <f t="shared" si="1"/>
        <v>22924.28565510004</v>
      </c>
      <c r="M51" s="14">
        <f t="shared" si="2"/>
        <v>24299.742794406044</v>
      </c>
    </row>
    <row r="52" spans="1:13">
      <c r="A52" s="15" t="s">
        <v>8</v>
      </c>
      <c r="B52" s="15">
        <v>25</v>
      </c>
      <c r="C52" s="15" t="s">
        <v>9</v>
      </c>
      <c r="D52" s="15">
        <v>1.5676000000000001</v>
      </c>
      <c r="E52" s="15">
        <v>17</v>
      </c>
      <c r="F52" s="15">
        <v>34</v>
      </c>
      <c r="G52" s="15">
        <v>119</v>
      </c>
      <c r="H52" s="15"/>
      <c r="I52" s="38" t="str">
        <f>IF(Table16[[#This Row],[Risk]]&gt;0,"WIN","LOSE")</f>
        <v>WIN</v>
      </c>
      <c r="J52" s="19">
        <v>0.13</v>
      </c>
      <c r="K52" s="19">
        <f t="shared" si="0"/>
        <v>1.0700000000000003</v>
      </c>
      <c r="L52" s="14">
        <f t="shared" si="1"/>
        <v>24299.742794406044</v>
      </c>
      <c r="M52" s="14">
        <f t="shared" si="2"/>
        <v>27458.709357678828</v>
      </c>
    </row>
    <row r="53" spans="1:13">
      <c r="A53" s="15" t="s">
        <v>8</v>
      </c>
      <c r="B53" s="15">
        <v>25</v>
      </c>
      <c r="C53" s="15" t="s">
        <v>10</v>
      </c>
      <c r="D53" s="15">
        <v>1.5578000000000001</v>
      </c>
      <c r="E53" s="15">
        <v>21</v>
      </c>
      <c r="F53" s="15">
        <v>42</v>
      </c>
      <c r="G53" s="15">
        <v>84</v>
      </c>
      <c r="H53" s="15"/>
      <c r="I53" s="38" t="str">
        <f>IF(Table16[[#This Row],[Risk]]&gt;0,"WIN","LOSE")</f>
        <v>WIN</v>
      </c>
      <c r="J53" s="19">
        <v>7.0000000000000007E-2</v>
      </c>
      <c r="K53" s="19">
        <f t="shared" si="0"/>
        <v>1.1400000000000003</v>
      </c>
      <c r="L53" s="14">
        <f t="shared" si="1"/>
        <v>27458.709357678828</v>
      </c>
      <c r="M53" s="14">
        <f t="shared" si="2"/>
        <v>29380.819012716347</v>
      </c>
    </row>
    <row r="54" spans="1:13">
      <c r="A54" s="15" t="s">
        <v>8</v>
      </c>
      <c r="B54" s="15">
        <v>28</v>
      </c>
      <c r="C54" s="15" t="s">
        <v>10</v>
      </c>
      <c r="D54" s="15">
        <v>1.5652999999999999</v>
      </c>
      <c r="E54" s="15">
        <v>9</v>
      </c>
      <c r="F54" s="15">
        <v>18</v>
      </c>
      <c r="G54" s="15"/>
      <c r="H54" s="15"/>
      <c r="I54" s="38" t="str">
        <f>IF(Table16[[#This Row],[Risk]]&gt;0,"WIN","LOSE")</f>
        <v>WIN</v>
      </c>
      <c r="J54" s="19">
        <v>0.03</v>
      </c>
      <c r="K54" s="19">
        <f t="shared" si="0"/>
        <v>1.1700000000000004</v>
      </c>
      <c r="L54" s="14">
        <f t="shared" si="1"/>
        <v>29380.819012716347</v>
      </c>
      <c r="M54" s="14">
        <f t="shared" si="2"/>
        <v>30262.243583097836</v>
      </c>
    </row>
    <row r="55" spans="1:13">
      <c r="A55" s="15" t="s">
        <v>8</v>
      </c>
      <c r="B55" s="15">
        <v>28</v>
      </c>
      <c r="C55" s="15" t="s">
        <v>10</v>
      </c>
      <c r="D55" s="15">
        <v>1.5657000000000001</v>
      </c>
      <c r="E55" s="15">
        <v>14</v>
      </c>
      <c r="F55" s="15">
        <v>28</v>
      </c>
      <c r="G55" s="15"/>
      <c r="H55" s="15"/>
      <c r="I55" s="38" t="str">
        <f>IF(Table16[[#This Row],[Risk]]&gt;0,"WIN","LOSE")</f>
        <v>WIN</v>
      </c>
      <c r="J55" s="19">
        <v>0.03</v>
      </c>
      <c r="K55" s="19">
        <f t="shared" si="0"/>
        <v>1.2000000000000004</v>
      </c>
      <c r="L55" s="14">
        <f t="shared" si="1"/>
        <v>30262.243583097836</v>
      </c>
      <c r="M55" s="14">
        <f t="shared" si="2"/>
        <v>31170.110890590771</v>
      </c>
    </row>
    <row r="56" spans="1:13">
      <c r="A56" s="15" t="s">
        <v>8</v>
      </c>
      <c r="B56" s="15">
        <v>28</v>
      </c>
      <c r="C56" s="15" t="s">
        <v>9</v>
      </c>
      <c r="D56" s="15">
        <v>1.5663</v>
      </c>
      <c r="E56" s="15">
        <v>13</v>
      </c>
      <c r="F56" s="15">
        <v>26</v>
      </c>
      <c r="G56" s="15"/>
      <c r="H56" s="15"/>
      <c r="I56" s="38" t="str">
        <f>IF(Table16[[#This Row],[Risk]]&gt;0,"WIN","LOSE")</f>
        <v>WIN</v>
      </c>
      <c r="J56" s="19">
        <v>0.03</v>
      </c>
      <c r="K56" s="19">
        <f t="shared" si="0"/>
        <v>1.2300000000000004</v>
      </c>
      <c r="L56" s="14">
        <f t="shared" si="1"/>
        <v>31170.110890590771</v>
      </c>
      <c r="M56" s="14">
        <f t="shared" si="2"/>
        <v>32105.214217308494</v>
      </c>
    </row>
    <row r="57" spans="1:13">
      <c r="A57" s="15" t="s">
        <v>8</v>
      </c>
      <c r="B57" s="15">
        <v>29</v>
      </c>
      <c r="C57" s="15" t="s">
        <v>9</v>
      </c>
      <c r="D57" s="15">
        <v>1.5620000000000001</v>
      </c>
      <c r="E57" s="15">
        <v>17</v>
      </c>
      <c r="F57" s="15">
        <v>34</v>
      </c>
      <c r="G57" s="15">
        <v>68</v>
      </c>
      <c r="H57" s="15"/>
      <c r="I57" s="38" t="str">
        <f>IF(Table16[[#This Row],[Risk]]&gt;0,"WIN","LOSE")</f>
        <v>WIN</v>
      </c>
      <c r="J57" s="19">
        <v>7.0000000000000007E-2</v>
      </c>
      <c r="K57" s="19">
        <f t="shared" si="0"/>
        <v>1.3000000000000005</v>
      </c>
      <c r="L57" s="14">
        <f t="shared" si="1"/>
        <v>32105.214217308494</v>
      </c>
      <c r="M57" s="14">
        <f t="shared" si="2"/>
        <v>34352.57921252009</v>
      </c>
    </row>
    <row r="58" spans="1:13">
      <c r="A58" s="15" t="s">
        <v>8</v>
      </c>
      <c r="B58" s="15">
        <v>30</v>
      </c>
      <c r="C58" s="15" t="s">
        <v>9</v>
      </c>
      <c r="D58" s="15">
        <v>1.5537000000000001</v>
      </c>
      <c r="E58" s="15"/>
      <c r="F58" s="15"/>
      <c r="G58" s="15"/>
      <c r="H58" s="15">
        <v>18</v>
      </c>
      <c r="I58" s="38" t="str">
        <f>IF(Table16[[#This Row],[Risk]]&gt;0,"WIN","LOSE")</f>
        <v>LOSE</v>
      </c>
      <c r="J58" s="19">
        <v>-0.03</v>
      </c>
      <c r="K58" s="19">
        <f t="shared" si="0"/>
        <v>1.2700000000000005</v>
      </c>
      <c r="L58" s="14">
        <f t="shared" si="1"/>
        <v>34352.57921252009</v>
      </c>
      <c r="M58" s="14">
        <f t="shared" si="2"/>
        <v>33322.001836144489</v>
      </c>
    </row>
    <row r="59" spans="1:13">
      <c r="A59" s="15" t="s">
        <v>8</v>
      </c>
      <c r="B59" s="15">
        <v>30</v>
      </c>
      <c r="C59" s="15" t="s">
        <v>10</v>
      </c>
      <c r="D59" s="15">
        <v>1.5550999999999999</v>
      </c>
      <c r="E59" s="15"/>
      <c r="F59" s="15"/>
      <c r="G59" s="15"/>
      <c r="H59" s="15">
        <v>18</v>
      </c>
      <c r="I59" s="38" t="str">
        <f>IF(Table16[[#This Row],[Risk]]&gt;0,"WIN","LOSE")</f>
        <v>LOSE</v>
      </c>
      <c r="J59" s="19">
        <v>-0.03</v>
      </c>
      <c r="K59" s="19">
        <f t="shared" si="0"/>
        <v>1.2400000000000004</v>
      </c>
      <c r="L59" s="14">
        <f t="shared" si="1"/>
        <v>33322.001836144489</v>
      </c>
      <c r="M59" s="14">
        <f t="shared" si="2"/>
        <v>32322.341781060153</v>
      </c>
    </row>
    <row r="60" spans="1:13" s="22" customFormat="1">
      <c r="A60" s="15"/>
      <c r="B60" s="15"/>
      <c r="C60" s="15"/>
      <c r="D60" s="15"/>
      <c r="E60" s="15"/>
      <c r="F60" s="15"/>
      <c r="G60" s="15"/>
      <c r="H60" s="15"/>
      <c r="I60" s="38" t="str">
        <f>IF(Table16[[#This Row],[Risk]]&gt;0,"WIN","LOSE")</f>
        <v>LOSE</v>
      </c>
      <c r="J60" s="19"/>
      <c r="K60" s="19"/>
      <c r="L60" s="14"/>
      <c r="M60" s="14"/>
    </row>
    <row r="61" spans="1:13">
      <c r="A61" s="15"/>
      <c r="B61" s="15"/>
      <c r="C61" s="15"/>
      <c r="D61" s="15" t="s">
        <v>13</v>
      </c>
      <c r="E61" s="15">
        <f>SUM(E2:E59)</f>
        <v>791</v>
      </c>
      <c r="F61" s="15">
        <f>SUM(F2:F59)</f>
        <v>1026</v>
      </c>
      <c r="G61" s="15">
        <f>SUM(G2:G59)</f>
        <v>1333</v>
      </c>
      <c r="H61" s="15">
        <f>SUM(H2:H59)*3</f>
        <v>969</v>
      </c>
      <c r="I61" s="38" t="str">
        <f>IF(Table16[[#This Row],[Risk]]&gt;0,"WIN","LOSE")</f>
        <v>LOSE</v>
      </c>
      <c r="J61" s="19"/>
      <c r="K61" s="19"/>
      <c r="L61" s="14"/>
      <c r="M61" s="14"/>
    </row>
    <row r="62" spans="1:13">
      <c r="A62" s="15"/>
      <c r="B62" s="15"/>
      <c r="C62" s="15"/>
      <c r="D62" s="15" t="s">
        <v>18</v>
      </c>
      <c r="E62" s="15">
        <f>E61+F61+G61-H61</f>
        <v>2181</v>
      </c>
      <c r="F62" s="15"/>
      <c r="G62" s="15"/>
      <c r="H62" s="15"/>
      <c r="I62" s="38" t="str">
        <f>IF(Table16[[#This Row],[Risk]]&gt;0,"WIN","LOSE")</f>
        <v>LOSE</v>
      </c>
      <c r="J62" s="19"/>
      <c r="K62" s="19"/>
      <c r="L62" s="14"/>
      <c r="M62" s="14"/>
    </row>
    <row r="63" spans="1:13">
      <c r="A63" s="15"/>
      <c r="B63" s="15"/>
      <c r="C63" s="15"/>
      <c r="D63" s="15" t="s">
        <v>19</v>
      </c>
      <c r="E63" s="15">
        <v>42</v>
      </c>
      <c r="F63" s="15"/>
      <c r="G63" s="15"/>
      <c r="H63" s="15"/>
      <c r="I63" s="38" t="str">
        <f>IF(Table16[[#This Row],[Risk]]&gt;0,"WIN","LOSE")</f>
        <v>LOSE</v>
      </c>
      <c r="J63" s="19"/>
      <c r="K63" s="19"/>
      <c r="L63" s="14"/>
      <c r="M63" s="14"/>
    </row>
    <row r="64" spans="1:13">
      <c r="A64" s="15"/>
      <c r="B64" s="15"/>
      <c r="C64" s="15"/>
      <c r="D64" s="15" t="s">
        <v>20</v>
      </c>
      <c r="E64" s="15">
        <v>16</v>
      </c>
      <c r="F64" s="15"/>
      <c r="G64" s="15"/>
      <c r="H64" s="15"/>
      <c r="I64" s="38" t="str">
        <f>IF(Table16[[#This Row],[Risk]]&gt;0,"WIN","LOSE")</f>
        <v>LOSE</v>
      </c>
      <c r="J64" s="19"/>
      <c r="K64" s="19"/>
      <c r="L64" s="14"/>
      <c r="M64" s="14"/>
    </row>
    <row r="65" spans="1:13">
      <c r="A65" s="15"/>
      <c r="B65" s="15"/>
      <c r="C65" s="15"/>
      <c r="D65" s="15" t="s">
        <v>23</v>
      </c>
      <c r="E65" s="15"/>
      <c r="F65" s="18">
        <v>1.24</v>
      </c>
      <c r="G65" s="18"/>
      <c r="H65" s="18"/>
      <c r="I65" s="38" t="str">
        <f>IF(Table16[[#This Row],[Risk]]&gt;0,"WIN","LOSE")</f>
        <v>LOSE</v>
      </c>
      <c r="J65" s="19"/>
      <c r="K65" s="19"/>
      <c r="L65" s="14"/>
      <c r="M65" s="14"/>
    </row>
    <row r="66" spans="1:13">
      <c r="A66" s="35"/>
      <c r="B66" s="35"/>
      <c r="C66" s="35"/>
      <c r="D66" s="64" t="s">
        <v>286</v>
      </c>
      <c r="E66" s="33">
        <f>E63/(E64+E63)</f>
        <v>0.72413793103448276</v>
      </c>
      <c r="F66" s="35"/>
      <c r="G66" s="35"/>
      <c r="H66" s="35"/>
      <c r="I66" s="65" t="str">
        <f>IF(Table16[[#This Row],[Risk]]&gt;0,"WIN","LOSE")</f>
        <v>LOSE</v>
      </c>
      <c r="J66" s="33"/>
      <c r="K66" s="33"/>
      <c r="L66" s="34"/>
      <c r="M66" s="34"/>
    </row>
    <row r="67" spans="1:13">
      <c r="K67" s="1"/>
    </row>
    <row r="68" spans="1:13">
      <c r="K68" s="1"/>
    </row>
    <row r="69" spans="1:13">
      <c r="K69" s="1"/>
    </row>
    <row r="70" spans="1:13">
      <c r="K70" s="1"/>
    </row>
    <row r="71" spans="1:13">
      <c r="K71" s="1"/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M86"/>
  <sheetViews>
    <sheetView zoomScaleNormal="100" workbookViewId="0">
      <pane ySplit="1" topLeftCell="A2" activePane="bottomLeft" state="frozen"/>
      <selection pane="bottomLeft" activeCell="O31" sqref="O31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3" max="13" width="14" style="6" customWidth="1"/>
  </cols>
  <sheetData>
    <row r="1" spans="1:13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31" t="s">
        <v>15</v>
      </c>
      <c r="M1" s="39" t="s">
        <v>16</v>
      </c>
    </row>
    <row r="2" spans="1:13">
      <c r="A2" s="15" t="s">
        <v>8</v>
      </c>
      <c r="B2" s="15">
        <v>1</v>
      </c>
      <c r="C2" s="15" t="s">
        <v>9</v>
      </c>
      <c r="D2" s="15">
        <v>1.5589</v>
      </c>
      <c r="E2" s="15">
        <v>25</v>
      </c>
      <c r="F2" s="15">
        <v>50</v>
      </c>
      <c r="G2" s="15">
        <v>125</v>
      </c>
      <c r="H2" s="15"/>
      <c r="I2" s="38" t="str">
        <f>IF(Table15[[#This Row],[Risk]]&gt;0,"WIN","LOSE")</f>
        <v>WIN</v>
      </c>
      <c r="J2" s="19">
        <v>0.08</v>
      </c>
      <c r="K2" s="19">
        <f>J2</f>
        <v>0.08</v>
      </c>
      <c r="L2" s="15">
        <v>5000</v>
      </c>
      <c r="M2" s="39">
        <f t="shared" ref="M2:M33" si="0">(L2+(J2*L2))</f>
        <v>5400</v>
      </c>
    </row>
    <row r="3" spans="1:13">
      <c r="A3" s="15" t="s">
        <v>8</v>
      </c>
      <c r="B3" s="15">
        <v>1</v>
      </c>
      <c r="C3" s="15" t="s">
        <v>9</v>
      </c>
      <c r="D3" s="15">
        <v>1.552</v>
      </c>
      <c r="E3" s="15">
        <v>20</v>
      </c>
      <c r="F3" s="15">
        <v>40</v>
      </c>
      <c r="G3" s="15">
        <v>80</v>
      </c>
      <c r="H3" s="15"/>
      <c r="I3" s="38" t="str">
        <f>IF(Table15[[#This Row],[Risk]]&gt;0,"WIN","LOSE")</f>
        <v>WIN</v>
      </c>
      <c r="J3" s="19">
        <v>7.0000000000000007E-2</v>
      </c>
      <c r="K3" s="19">
        <f>K2+J3</f>
        <v>0.15000000000000002</v>
      </c>
      <c r="L3" s="14">
        <f>M2</f>
        <v>5400</v>
      </c>
      <c r="M3" s="39">
        <f>(L3+(J3*L3))</f>
        <v>5778</v>
      </c>
    </row>
    <row r="4" spans="1:13">
      <c r="A4" s="15" t="s">
        <v>8</v>
      </c>
      <c r="B4" s="15">
        <v>2</v>
      </c>
      <c r="C4" s="15" t="s">
        <v>10</v>
      </c>
      <c r="D4" s="15">
        <v>1.5474000000000001</v>
      </c>
      <c r="E4" s="15">
        <v>9</v>
      </c>
      <c r="F4" s="15">
        <v>18</v>
      </c>
      <c r="G4" s="15"/>
      <c r="H4" s="15"/>
      <c r="I4" s="38" t="str">
        <f>IF(Table15[[#This Row],[Risk]]&gt;0,"WIN","LOSE")</f>
        <v>WIN</v>
      </c>
      <c r="J4" s="19">
        <v>0.03</v>
      </c>
      <c r="K4" s="19">
        <f t="shared" ref="K4:K67" si="1">K3+J4</f>
        <v>0.18000000000000002</v>
      </c>
      <c r="L4" s="14">
        <f t="shared" ref="L4:L67" si="2">M3</f>
        <v>5778</v>
      </c>
      <c r="M4" s="39">
        <f t="shared" si="0"/>
        <v>5951.34</v>
      </c>
    </row>
    <row r="5" spans="1:13">
      <c r="A5" s="15" t="s">
        <v>8</v>
      </c>
      <c r="B5" s="15">
        <v>2</v>
      </c>
      <c r="C5" s="15" t="s">
        <v>9</v>
      </c>
      <c r="D5" s="15">
        <v>1.5471999999999999</v>
      </c>
      <c r="E5" s="15">
        <v>21</v>
      </c>
      <c r="F5" s="15"/>
      <c r="G5" s="15"/>
      <c r="H5" s="15"/>
      <c r="I5" s="38" t="str">
        <f>IF(Table15[[#This Row],[Risk]]&gt;0,"WIN","LOSE")</f>
        <v>WIN</v>
      </c>
      <c r="J5" s="19">
        <v>0.01</v>
      </c>
      <c r="K5" s="19">
        <f t="shared" si="1"/>
        <v>0.19000000000000003</v>
      </c>
      <c r="L5" s="14">
        <f t="shared" si="2"/>
        <v>5951.34</v>
      </c>
      <c r="M5" s="39">
        <f t="shared" si="0"/>
        <v>6010.8534</v>
      </c>
    </row>
    <row r="6" spans="1:13">
      <c r="A6" s="15" t="s">
        <v>8</v>
      </c>
      <c r="B6" s="15">
        <v>5</v>
      </c>
      <c r="C6" s="15" t="s">
        <v>10</v>
      </c>
      <c r="D6" s="15">
        <v>1.5494000000000001</v>
      </c>
      <c r="E6" s="15"/>
      <c r="F6" s="15"/>
      <c r="G6" s="15"/>
      <c r="H6" s="15">
        <v>25</v>
      </c>
      <c r="I6" s="38" t="str">
        <f>IF(Table15[[#This Row],[Risk]]&gt;0,"WIN","LOSE")</f>
        <v>LOSE</v>
      </c>
      <c r="J6" s="19">
        <v>-0.03</v>
      </c>
      <c r="K6" s="19">
        <f t="shared" si="1"/>
        <v>0.16000000000000003</v>
      </c>
      <c r="L6" s="14">
        <f t="shared" si="2"/>
        <v>6010.8534</v>
      </c>
      <c r="M6" s="39">
        <f t="shared" si="0"/>
        <v>5830.5277980000001</v>
      </c>
    </row>
    <row r="7" spans="1:13">
      <c r="A7" s="15" t="s">
        <v>8</v>
      </c>
      <c r="B7" s="15">
        <v>5</v>
      </c>
      <c r="C7" s="15" t="s">
        <v>9</v>
      </c>
      <c r="D7" s="15">
        <v>1.5462</v>
      </c>
      <c r="E7" s="15">
        <v>14</v>
      </c>
      <c r="F7" s="15"/>
      <c r="G7" s="15"/>
      <c r="H7" s="15"/>
      <c r="I7" s="38" t="str">
        <f>IF(Table15[[#This Row],[Risk]]&gt;0,"WIN","LOSE")</f>
        <v>WIN</v>
      </c>
      <c r="J7" s="19">
        <v>0.01</v>
      </c>
      <c r="K7" s="19">
        <f t="shared" si="1"/>
        <v>0.17000000000000004</v>
      </c>
      <c r="L7" s="14">
        <f t="shared" si="2"/>
        <v>5830.5277980000001</v>
      </c>
      <c r="M7" s="39">
        <f t="shared" si="0"/>
        <v>5888.8330759800001</v>
      </c>
    </row>
    <row r="8" spans="1:13">
      <c r="A8" s="15" t="s">
        <v>8</v>
      </c>
      <c r="B8" s="15">
        <v>6</v>
      </c>
      <c r="C8" s="15" t="s">
        <v>9</v>
      </c>
      <c r="D8" s="15">
        <v>1.5505</v>
      </c>
      <c r="E8" s="15">
        <v>13</v>
      </c>
      <c r="F8" s="15">
        <v>26</v>
      </c>
      <c r="G8" s="15"/>
      <c r="H8" s="15"/>
      <c r="I8" s="38" t="str">
        <f>IF(Table15[[#This Row],[Risk]]&gt;0,"WIN","LOSE")</f>
        <v>WIN</v>
      </c>
      <c r="J8" s="19">
        <v>0.03</v>
      </c>
      <c r="K8" s="19">
        <f t="shared" si="1"/>
        <v>0.20000000000000004</v>
      </c>
      <c r="L8" s="14">
        <f t="shared" si="2"/>
        <v>5888.8330759800001</v>
      </c>
      <c r="M8" s="39">
        <f t="shared" si="0"/>
        <v>6065.4980682594005</v>
      </c>
    </row>
    <row r="9" spans="1:13">
      <c r="A9" s="15" t="s">
        <v>8</v>
      </c>
      <c r="B9" s="15">
        <v>6</v>
      </c>
      <c r="C9" s="15" t="s">
        <v>10</v>
      </c>
      <c r="D9" s="15">
        <v>1.5518000000000001</v>
      </c>
      <c r="E9" s="15">
        <v>30</v>
      </c>
      <c r="F9" s="15">
        <v>60</v>
      </c>
      <c r="G9" s="15"/>
      <c r="H9" s="15"/>
      <c r="I9" s="38" t="str">
        <f>IF(Table15[[#This Row],[Risk]]&gt;0,"WIN","LOSE")</f>
        <v>WIN</v>
      </c>
      <c r="J9" s="19">
        <v>0.03</v>
      </c>
      <c r="K9" s="19">
        <f t="shared" si="1"/>
        <v>0.23000000000000004</v>
      </c>
      <c r="L9" s="14">
        <f t="shared" si="2"/>
        <v>6065.4980682594005</v>
      </c>
      <c r="M9" s="39">
        <f t="shared" si="0"/>
        <v>6247.4630103071822</v>
      </c>
    </row>
    <row r="10" spans="1:13">
      <c r="A10" s="15" t="s">
        <v>8</v>
      </c>
      <c r="B10" s="15">
        <v>6</v>
      </c>
      <c r="C10" s="15" t="s">
        <v>9</v>
      </c>
      <c r="D10" s="15">
        <v>1.5513999999999999</v>
      </c>
      <c r="E10" s="15">
        <v>8</v>
      </c>
      <c r="F10" s="15"/>
      <c r="G10" s="15"/>
      <c r="H10" s="15"/>
      <c r="I10" s="38" t="str">
        <f>IF(Table15[[#This Row],[Risk]]&gt;0,"WIN","LOSE")</f>
        <v>WIN</v>
      </c>
      <c r="J10" s="19">
        <v>0.01</v>
      </c>
      <c r="K10" s="19">
        <f t="shared" si="1"/>
        <v>0.24000000000000005</v>
      </c>
      <c r="L10" s="14">
        <f t="shared" si="2"/>
        <v>6247.4630103071822</v>
      </c>
      <c r="M10" s="39">
        <f t="shared" si="0"/>
        <v>6309.9376404102541</v>
      </c>
    </row>
    <row r="11" spans="1:13">
      <c r="A11" s="15" t="s">
        <v>8</v>
      </c>
      <c r="B11" s="15">
        <v>6</v>
      </c>
      <c r="C11" s="15" t="s">
        <v>10</v>
      </c>
      <c r="D11" s="15">
        <v>1.5558000000000001</v>
      </c>
      <c r="E11" s="15">
        <v>21</v>
      </c>
      <c r="F11" s="15"/>
      <c r="G11" s="15"/>
      <c r="H11" s="15"/>
      <c r="I11" s="38" t="str">
        <f>IF(Table15[[#This Row],[Risk]]&gt;0,"WIN","LOSE")</f>
        <v>WIN</v>
      </c>
      <c r="J11" s="19">
        <v>0.01</v>
      </c>
      <c r="K11" s="19">
        <f t="shared" si="1"/>
        <v>0.25000000000000006</v>
      </c>
      <c r="L11" s="14">
        <f t="shared" si="2"/>
        <v>6309.9376404102541</v>
      </c>
      <c r="M11" s="39">
        <f t="shared" si="0"/>
        <v>6373.0370168143563</v>
      </c>
    </row>
    <row r="12" spans="1:13">
      <c r="A12" s="15" t="s">
        <v>8</v>
      </c>
      <c r="B12" s="15">
        <v>7</v>
      </c>
      <c r="C12" s="15" t="s">
        <v>9</v>
      </c>
      <c r="D12" s="15">
        <v>1.5479000000000001</v>
      </c>
      <c r="E12" s="15"/>
      <c r="F12" s="15"/>
      <c r="G12" s="15"/>
      <c r="H12" s="15">
        <v>21</v>
      </c>
      <c r="I12" s="38" t="str">
        <f>IF(Table15[[#This Row],[Risk]]&gt;0,"WIN","LOSE")</f>
        <v>LOSE</v>
      </c>
      <c r="J12" s="19">
        <v>-0.03</v>
      </c>
      <c r="K12" s="19">
        <f t="shared" si="1"/>
        <v>0.22000000000000006</v>
      </c>
      <c r="L12" s="14">
        <f t="shared" si="2"/>
        <v>6373.0370168143563</v>
      </c>
      <c r="M12" s="39">
        <f t="shared" si="0"/>
        <v>6181.8459063099253</v>
      </c>
    </row>
    <row r="13" spans="1:13">
      <c r="A13" s="15" t="s">
        <v>8</v>
      </c>
      <c r="B13" s="15">
        <v>7</v>
      </c>
      <c r="C13" s="15" t="s">
        <v>10</v>
      </c>
      <c r="D13" s="15">
        <v>1.5503</v>
      </c>
      <c r="E13" s="15"/>
      <c r="F13" s="15"/>
      <c r="G13" s="15"/>
      <c r="H13" s="15">
        <v>15</v>
      </c>
      <c r="I13" s="38" t="str">
        <f>IF(Table15[[#This Row],[Risk]]&gt;0,"WIN","LOSE")</f>
        <v>LOSE</v>
      </c>
      <c r="J13" s="19">
        <v>-0.03</v>
      </c>
      <c r="K13" s="19">
        <f t="shared" si="1"/>
        <v>0.19000000000000006</v>
      </c>
      <c r="L13" s="14">
        <f t="shared" si="2"/>
        <v>6181.8459063099253</v>
      </c>
      <c r="M13" s="39">
        <f t="shared" si="0"/>
        <v>5996.3905291206274</v>
      </c>
    </row>
    <row r="14" spans="1:13">
      <c r="A14" s="15" t="s">
        <v>8</v>
      </c>
      <c r="B14" s="15">
        <v>7</v>
      </c>
      <c r="C14" s="15" t="s">
        <v>9</v>
      </c>
      <c r="D14" s="15">
        <v>1.5497000000000001</v>
      </c>
      <c r="E14" s="15">
        <v>6</v>
      </c>
      <c r="F14" s="15">
        <v>12</v>
      </c>
      <c r="G14" s="15">
        <v>126</v>
      </c>
      <c r="H14" s="15"/>
      <c r="I14" s="38" t="str">
        <f>IF(Table15[[#This Row],[Risk]]&gt;0,"WIN","LOSE")</f>
        <v>WIN</v>
      </c>
      <c r="J14" s="19">
        <v>0.24</v>
      </c>
      <c r="K14" s="19">
        <f t="shared" si="1"/>
        <v>0.43000000000000005</v>
      </c>
      <c r="L14" s="14">
        <f t="shared" si="2"/>
        <v>5996.3905291206274</v>
      </c>
      <c r="M14" s="39">
        <f t="shared" si="0"/>
        <v>7435.5242561095783</v>
      </c>
    </row>
    <row r="15" spans="1:13">
      <c r="A15" s="15" t="s">
        <v>8</v>
      </c>
      <c r="B15" s="15">
        <v>7</v>
      </c>
      <c r="C15" s="15" t="s">
        <v>9</v>
      </c>
      <c r="D15" s="15">
        <v>1.5462</v>
      </c>
      <c r="E15" s="15">
        <v>22</v>
      </c>
      <c r="F15" s="15">
        <v>44</v>
      </c>
      <c r="G15" s="15">
        <v>88</v>
      </c>
      <c r="H15" s="15"/>
      <c r="I15" s="38" t="str">
        <f>IF(Table15[[#This Row],[Risk]]&gt;0,"WIN","LOSE")</f>
        <v>WIN</v>
      </c>
      <c r="J15" s="19">
        <v>7.0000000000000007E-2</v>
      </c>
      <c r="K15" s="19">
        <f t="shared" si="1"/>
        <v>0.5</v>
      </c>
      <c r="L15" s="14">
        <f t="shared" si="2"/>
        <v>7435.5242561095783</v>
      </c>
      <c r="M15" s="39">
        <f t="shared" si="0"/>
        <v>7956.0109540372487</v>
      </c>
    </row>
    <row r="16" spans="1:13">
      <c r="A16" s="15" t="s">
        <v>8</v>
      </c>
      <c r="B16" s="15">
        <v>8</v>
      </c>
      <c r="C16" s="15" t="s">
        <v>10</v>
      </c>
      <c r="D16" s="15">
        <v>1.5341</v>
      </c>
      <c r="E16" s="15"/>
      <c r="F16" s="15"/>
      <c r="G16" s="15"/>
      <c r="H16" s="15">
        <v>19</v>
      </c>
      <c r="I16" s="38" t="str">
        <f>IF(Table15[[#This Row],[Risk]]&gt;0,"WIN","LOSE")</f>
        <v>LOSE</v>
      </c>
      <c r="J16" s="19">
        <v>-0.03</v>
      </c>
      <c r="K16" s="19">
        <f t="shared" si="1"/>
        <v>0.47</v>
      </c>
      <c r="L16" s="14">
        <f t="shared" si="2"/>
        <v>7956.0109540372487</v>
      </c>
      <c r="M16" s="39">
        <f t="shared" si="0"/>
        <v>7717.3306254161316</v>
      </c>
    </row>
    <row r="17" spans="1:13">
      <c r="A17" s="15" t="s">
        <v>8</v>
      </c>
      <c r="B17" s="15">
        <v>8</v>
      </c>
      <c r="C17" s="15" t="s">
        <v>9</v>
      </c>
      <c r="D17" s="15">
        <v>1.5327999999999999</v>
      </c>
      <c r="E17" s="15"/>
      <c r="F17" s="15"/>
      <c r="G17" s="15"/>
      <c r="H17" s="15">
        <v>15</v>
      </c>
      <c r="I17" s="38" t="str">
        <f>IF(Table15[[#This Row],[Risk]]&gt;0,"WIN","LOSE")</f>
        <v>LOSE</v>
      </c>
      <c r="J17" s="19">
        <v>-0.03</v>
      </c>
      <c r="K17" s="19">
        <f t="shared" si="1"/>
        <v>0.43999999999999995</v>
      </c>
      <c r="L17" s="14">
        <f t="shared" si="2"/>
        <v>7717.3306254161316</v>
      </c>
      <c r="M17" s="39">
        <f t="shared" si="0"/>
        <v>7485.8107066536477</v>
      </c>
    </row>
    <row r="18" spans="1:13">
      <c r="A18" s="15" t="s">
        <v>8</v>
      </c>
      <c r="B18" s="15">
        <v>8</v>
      </c>
      <c r="C18" s="15" t="s">
        <v>10</v>
      </c>
      <c r="D18" s="15">
        <v>1.5346</v>
      </c>
      <c r="E18" s="15">
        <v>13</v>
      </c>
      <c r="F18" s="15">
        <v>26</v>
      </c>
      <c r="G18" s="15"/>
      <c r="H18" s="15"/>
      <c r="I18" s="38" t="str">
        <f>IF(Table15[[#This Row],[Risk]]&gt;0,"WIN","LOSE")</f>
        <v>WIN</v>
      </c>
      <c r="J18" s="19">
        <v>0.03</v>
      </c>
      <c r="K18" s="19">
        <f t="shared" si="1"/>
        <v>0.47</v>
      </c>
      <c r="L18" s="14">
        <f t="shared" si="2"/>
        <v>7485.8107066536477</v>
      </c>
      <c r="M18" s="39">
        <f t="shared" si="0"/>
        <v>7710.3850278532573</v>
      </c>
    </row>
    <row r="19" spans="1:13">
      <c r="A19" s="15" t="s">
        <v>8</v>
      </c>
      <c r="B19" s="15">
        <v>8</v>
      </c>
      <c r="C19" s="15" t="s">
        <v>9</v>
      </c>
      <c r="D19" s="15">
        <v>1.5343</v>
      </c>
      <c r="E19" s="15">
        <v>26</v>
      </c>
      <c r="F19" s="15"/>
      <c r="G19" s="15"/>
      <c r="H19" s="15"/>
      <c r="I19" s="38" t="str">
        <f>IF(Table15[[#This Row],[Risk]]&gt;0,"WIN","LOSE")</f>
        <v>WIN</v>
      </c>
      <c r="J19" s="19">
        <v>0.01</v>
      </c>
      <c r="K19" s="19">
        <f t="shared" si="1"/>
        <v>0.48</v>
      </c>
      <c r="L19" s="14">
        <f t="shared" si="2"/>
        <v>7710.3850278532573</v>
      </c>
      <c r="M19" s="39">
        <f t="shared" si="0"/>
        <v>7787.4888781317895</v>
      </c>
    </row>
    <row r="20" spans="1:13">
      <c r="A20" s="15" t="s">
        <v>8</v>
      </c>
      <c r="B20" s="15">
        <v>8</v>
      </c>
      <c r="C20" s="15" t="s">
        <v>10</v>
      </c>
      <c r="D20" s="15">
        <v>1.5392999999999999</v>
      </c>
      <c r="E20" s="15">
        <v>25</v>
      </c>
      <c r="F20" s="15"/>
      <c r="G20" s="15"/>
      <c r="H20" s="15"/>
      <c r="I20" s="38" t="str">
        <f>IF(Table15[[#This Row],[Risk]]&gt;0,"WIN","LOSE")</f>
        <v>WIN</v>
      </c>
      <c r="J20" s="19">
        <v>0.01</v>
      </c>
      <c r="K20" s="19">
        <f t="shared" si="1"/>
        <v>0.49</v>
      </c>
      <c r="L20" s="14">
        <f t="shared" si="2"/>
        <v>7787.4888781317895</v>
      </c>
      <c r="M20" s="39">
        <f t="shared" si="0"/>
        <v>7865.3637669131076</v>
      </c>
    </row>
    <row r="21" spans="1:13">
      <c r="A21" s="15" t="s">
        <v>8</v>
      </c>
      <c r="B21" s="15">
        <v>9</v>
      </c>
      <c r="C21" s="15" t="s">
        <v>10</v>
      </c>
      <c r="D21" s="15">
        <v>1.5435000000000001</v>
      </c>
      <c r="E21" s="15">
        <v>18</v>
      </c>
      <c r="F21" s="15"/>
      <c r="G21" s="15"/>
      <c r="H21" s="15"/>
      <c r="I21" s="38" t="str">
        <f>IF(Table15[[#This Row],[Risk]]&gt;0,"WIN","LOSE")</f>
        <v>WIN</v>
      </c>
      <c r="J21" s="19">
        <v>0.01</v>
      </c>
      <c r="K21" s="19">
        <f t="shared" si="1"/>
        <v>0.5</v>
      </c>
      <c r="L21" s="14">
        <f t="shared" si="2"/>
        <v>7865.3637669131076</v>
      </c>
      <c r="M21" s="39">
        <f t="shared" si="0"/>
        <v>7944.0174045822387</v>
      </c>
    </row>
    <row r="22" spans="1:13">
      <c r="A22" s="15" t="s">
        <v>8</v>
      </c>
      <c r="B22" s="15">
        <v>9</v>
      </c>
      <c r="C22" s="15" t="s">
        <v>10</v>
      </c>
      <c r="D22" s="15">
        <v>1.5459000000000001</v>
      </c>
      <c r="E22" s="15">
        <v>17</v>
      </c>
      <c r="F22" s="15"/>
      <c r="G22" s="15"/>
      <c r="H22" s="15"/>
      <c r="I22" s="38" t="str">
        <f>IF(Table15[[#This Row],[Risk]]&gt;0,"WIN","LOSE")</f>
        <v>WIN</v>
      </c>
      <c r="J22" s="19">
        <v>0.01</v>
      </c>
      <c r="K22" s="19">
        <f t="shared" si="1"/>
        <v>0.51</v>
      </c>
      <c r="L22" s="14">
        <f t="shared" si="2"/>
        <v>7944.0174045822387</v>
      </c>
      <c r="M22" s="39">
        <f t="shared" si="0"/>
        <v>8023.4575786280611</v>
      </c>
    </row>
    <row r="23" spans="1:13">
      <c r="A23" s="15" t="s">
        <v>8</v>
      </c>
      <c r="B23" s="15">
        <v>9</v>
      </c>
      <c r="C23" s="15" t="s">
        <v>9</v>
      </c>
      <c r="D23" s="15">
        <v>1.5458000000000001</v>
      </c>
      <c r="E23" s="15">
        <v>14</v>
      </c>
      <c r="F23" s="15">
        <v>28</v>
      </c>
      <c r="G23" s="15"/>
      <c r="H23" s="15"/>
      <c r="I23" s="38" t="str">
        <f>IF(Table15[[#This Row],[Risk]]&gt;0,"WIN","LOSE")</f>
        <v>WIN</v>
      </c>
      <c r="J23" s="19">
        <v>0.03</v>
      </c>
      <c r="K23" s="19">
        <f t="shared" si="1"/>
        <v>0.54</v>
      </c>
      <c r="L23" s="14">
        <f t="shared" si="2"/>
        <v>8023.4575786280611</v>
      </c>
      <c r="M23" s="39">
        <f t="shared" si="0"/>
        <v>8264.1613059869032</v>
      </c>
    </row>
    <row r="24" spans="1:13">
      <c r="A24" s="15" t="s">
        <v>8</v>
      </c>
      <c r="B24" s="15">
        <v>12</v>
      </c>
      <c r="C24" s="15" t="s">
        <v>9</v>
      </c>
      <c r="D24" s="15">
        <v>1.5377000000000001</v>
      </c>
      <c r="E24" s="15"/>
      <c r="F24" s="15"/>
      <c r="G24" s="15"/>
      <c r="H24" s="15">
        <v>28</v>
      </c>
      <c r="I24" s="38" t="str">
        <f>IF(Table15[[#This Row],[Risk]]&gt;0,"WIN","LOSE")</f>
        <v>LOSE</v>
      </c>
      <c r="J24" s="19">
        <v>-0.03</v>
      </c>
      <c r="K24" s="19">
        <f t="shared" si="1"/>
        <v>0.51</v>
      </c>
      <c r="L24" s="14">
        <f t="shared" si="2"/>
        <v>8264.1613059869032</v>
      </c>
      <c r="M24" s="39">
        <f t="shared" si="0"/>
        <v>8016.236466807296</v>
      </c>
    </row>
    <row r="25" spans="1:13">
      <c r="A25" s="15" t="s">
        <v>8</v>
      </c>
      <c r="B25" s="15">
        <v>12</v>
      </c>
      <c r="C25" s="15" t="s">
        <v>10</v>
      </c>
      <c r="D25" s="15">
        <v>1.5412999999999999</v>
      </c>
      <c r="E25" s="15">
        <v>16</v>
      </c>
      <c r="F25" s="15">
        <v>32</v>
      </c>
      <c r="G25" s="15">
        <v>112</v>
      </c>
      <c r="H25" s="15"/>
      <c r="I25" s="38" t="str">
        <f>IF(Table15[[#This Row],[Risk]]&gt;0,"WIN","LOSE")</f>
        <v>WIN</v>
      </c>
      <c r="J25" s="19">
        <v>0.1</v>
      </c>
      <c r="K25" s="19">
        <f t="shared" si="1"/>
        <v>0.61</v>
      </c>
      <c r="L25" s="14">
        <f t="shared" si="2"/>
        <v>8016.236466807296</v>
      </c>
      <c r="M25" s="39">
        <f t="shared" si="0"/>
        <v>8817.8601134880264</v>
      </c>
    </row>
    <row r="26" spans="1:13">
      <c r="A26" s="15" t="s">
        <v>8</v>
      </c>
      <c r="B26" s="15">
        <v>12</v>
      </c>
      <c r="C26" s="15" t="s">
        <v>10</v>
      </c>
      <c r="D26" s="15">
        <v>1.5437000000000001</v>
      </c>
      <c r="E26" s="15">
        <v>8</v>
      </c>
      <c r="F26" s="15">
        <v>16</v>
      </c>
      <c r="G26" s="15"/>
      <c r="H26" s="15"/>
      <c r="I26" s="38" t="str">
        <f>IF(Table15[[#This Row],[Risk]]&gt;0,"WIN","LOSE")</f>
        <v>WIN</v>
      </c>
      <c r="J26" s="19">
        <v>0.03</v>
      </c>
      <c r="K26" s="19">
        <f t="shared" si="1"/>
        <v>0.64</v>
      </c>
      <c r="L26" s="14">
        <f t="shared" si="2"/>
        <v>8817.8601134880264</v>
      </c>
      <c r="M26" s="39">
        <f t="shared" si="0"/>
        <v>9082.3959168926667</v>
      </c>
    </row>
    <row r="27" spans="1:13">
      <c r="A27" s="15" t="s">
        <v>8</v>
      </c>
      <c r="B27" s="15">
        <v>12</v>
      </c>
      <c r="C27" s="15" t="s">
        <v>10</v>
      </c>
      <c r="D27" s="15">
        <v>1.5456000000000001</v>
      </c>
      <c r="E27" s="15">
        <v>17</v>
      </c>
      <c r="F27" s="15">
        <v>34</v>
      </c>
      <c r="G27" s="15">
        <v>68</v>
      </c>
      <c r="H27" s="15"/>
      <c r="I27" s="38" t="str">
        <f>IF(Table15[[#This Row],[Risk]]&gt;0,"WIN","LOSE")</f>
        <v>WIN</v>
      </c>
      <c r="J27" s="19">
        <v>7.0000000000000007E-2</v>
      </c>
      <c r="K27" s="19">
        <f t="shared" si="1"/>
        <v>0.71</v>
      </c>
      <c r="L27" s="14">
        <f t="shared" si="2"/>
        <v>9082.3959168926667</v>
      </c>
      <c r="M27" s="39">
        <f t="shared" si="0"/>
        <v>9718.1636310751528</v>
      </c>
    </row>
    <row r="28" spans="1:13">
      <c r="A28" s="15" t="s">
        <v>8</v>
      </c>
      <c r="B28" s="15">
        <v>13</v>
      </c>
      <c r="C28" s="15" t="s">
        <v>10</v>
      </c>
      <c r="D28" s="15">
        <v>1.5448999999999999</v>
      </c>
      <c r="E28" s="15"/>
      <c r="F28" s="15"/>
      <c r="G28" s="15"/>
      <c r="H28" s="15">
        <v>22</v>
      </c>
      <c r="I28" s="38" t="str">
        <f>IF(Table15[[#This Row],[Risk]]&gt;0,"WIN","LOSE")</f>
        <v>LOSE</v>
      </c>
      <c r="J28" s="19">
        <v>-0.03</v>
      </c>
      <c r="K28" s="19">
        <f t="shared" si="1"/>
        <v>0.67999999999999994</v>
      </c>
      <c r="L28" s="14">
        <f t="shared" si="2"/>
        <v>9718.1636310751528</v>
      </c>
      <c r="M28" s="39">
        <f t="shared" si="0"/>
        <v>9426.6187221428991</v>
      </c>
    </row>
    <row r="29" spans="1:13">
      <c r="A29" s="15" t="s">
        <v>8</v>
      </c>
      <c r="B29" s="15">
        <v>13</v>
      </c>
      <c r="C29" s="15" t="s">
        <v>10</v>
      </c>
      <c r="D29" s="15">
        <v>1.5527</v>
      </c>
      <c r="E29" s="15"/>
      <c r="F29" s="15"/>
      <c r="G29" s="15"/>
      <c r="H29" s="15">
        <v>15</v>
      </c>
      <c r="I29" s="38" t="str">
        <f>IF(Table15[[#This Row],[Risk]]&gt;0,"WIN","LOSE")</f>
        <v>LOSE</v>
      </c>
      <c r="J29" s="19">
        <v>-0.03</v>
      </c>
      <c r="K29" s="19">
        <f t="shared" si="1"/>
        <v>0.64999999999999991</v>
      </c>
      <c r="L29" s="14">
        <f t="shared" si="2"/>
        <v>9426.6187221428991</v>
      </c>
      <c r="M29" s="39">
        <f t="shared" si="0"/>
        <v>9143.8201604786118</v>
      </c>
    </row>
    <row r="30" spans="1:13">
      <c r="A30" s="15" t="s">
        <v>8</v>
      </c>
      <c r="B30" s="15">
        <v>13</v>
      </c>
      <c r="C30" s="15" t="s">
        <v>9</v>
      </c>
      <c r="D30" s="15">
        <v>1.5515000000000001</v>
      </c>
      <c r="E30" s="15">
        <v>13</v>
      </c>
      <c r="F30" s="15">
        <v>26</v>
      </c>
      <c r="G30" s="15">
        <v>78</v>
      </c>
      <c r="H30" s="15"/>
      <c r="I30" s="38" t="str">
        <f>IF(Table15[[#This Row],[Risk]]&gt;0,"WIN","LOSE")</f>
        <v>WIN</v>
      </c>
      <c r="J30" s="19">
        <v>0.09</v>
      </c>
      <c r="K30" s="19">
        <f t="shared" si="1"/>
        <v>0.73999999999999988</v>
      </c>
      <c r="L30" s="14">
        <f t="shared" si="2"/>
        <v>9143.8201604786118</v>
      </c>
      <c r="M30" s="39">
        <f t="shared" si="0"/>
        <v>9966.7639749216869</v>
      </c>
    </row>
    <row r="31" spans="1:13">
      <c r="A31" s="15" t="s">
        <v>8</v>
      </c>
      <c r="B31" s="15">
        <v>13</v>
      </c>
      <c r="C31" s="15" t="s">
        <v>10</v>
      </c>
      <c r="D31" s="15">
        <v>1.5485</v>
      </c>
      <c r="E31" s="15">
        <v>30</v>
      </c>
      <c r="F31" s="15"/>
      <c r="G31" s="15"/>
      <c r="H31" s="15"/>
      <c r="I31" s="38" t="str">
        <f>IF(Table15[[#This Row],[Risk]]&gt;0,"WIN","LOSE")</f>
        <v>WIN</v>
      </c>
      <c r="J31" s="19">
        <v>0.01</v>
      </c>
      <c r="K31" s="19">
        <f t="shared" si="1"/>
        <v>0.74999999999999989</v>
      </c>
      <c r="L31" s="14">
        <f t="shared" si="2"/>
        <v>9966.7639749216869</v>
      </c>
      <c r="M31" s="39">
        <f t="shared" si="0"/>
        <v>10066.431614670904</v>
      </c>
    </row>
    <row r="32" spans="1:13">
      <c r="A32" s="15" t="s">
        <v>8</v>
      </c>
      <c r="B32" s="15">
        <v>14</v>
      </c>
      <c r="C32" s="15" t="s">
        <v>9</v>
      </c>
      <c r="D32" s="15">
        <v>1.5427999999999999</v>
      </c>
      <c r="E32" s="15">
        <v>20</v>
      </c>
      <c r="F32" s="15"/>
      <c r="G32" s="15"/>
      <c r="H32" s="15"/>
      <c r="I32" s="38" t="str">
        <f>IF(Table15[[#This Row],[Risk]]&gt;0,"WIN","LOSE")</f>
        <v>WIN</v>
      </c>
      <c r="J32" s="19">
        <v>0.01</v>
      </c>
      <c r="K32" s="19">
        <f t="shared" si="1"/>
        <v>0.7599999999999999</v>
      </c>
      <c r="L32" s="14">
        <f t="shared" si="2"/>
        <v>10066.431614670904</v>
      </c>
      <c r="M32" s="39">
        <f t="shared" si="0"/>
        <v>10167.095930817613</v>
      </c>
    </row>
    <row r="33" spans="1:13">
      <c r="A33" s="15" t="s">
        <v>8</v>
      </c>
      <c r="B33" s="15">
        <v>14</v>
      </c>
      <c r="C33" s="15" t="s">
        <v>10</v>
      </c>
      <c r="D33" s="15">
        <v>1.5435000000000001</v>
      </c>
      <c r="E33" s="15"/>
      <c r="F33" s="15"/>
      <c r="G33" s="15"/>
      <c r="H33" s="15">
        <v>15</v>
      </c>
      <c r="I33" s="38" t="str">
        <f>IF(Table15[[#This Row],[Risk]]&gt;0,"WIN","LOSE")</f>
        <v>LOSE</v>
      </c>
      <c r="J33" s="19">
        <v>-0.03</v>
      </c>
      <c r="K33" s="19">
        <f t="shared" si="1"/>
        <v>0.72999999999999987</v>
      </c>
      <c r="L33" s="14">
        <f t="shared" si="2"/>
        <v>10167.095930817613</v>
      </c>
      <c r="M33" s="39">
        <f t="shared" si="0"/>
        <v>9862.0830528930856</v>
      </c>
    </row>
    <row r="34" spans="1:13">
      <c r="A34" s="15" t="s">
        <v>8</v>
      </c>
      <c r="B34" s="15">
        <v>14</v>
      </c>
      <c r="C34" s="15" t="s">
        <v>10</v>
      </c>
      <c r="D34" s="15">
        <v>1.5448999999999999</v>
      </c>
      <c r="E34" s="15"/>
      <c r="F34" s="15"/>
      <c r="G34" s="15"/>
      <c r="H34" s="15">
        <v>13</v>
      </c>
      <c r="I34" s="38" t="str">
        <f>IF(Table15[[#This Row],[Risk]]&gt;0,"WIN","LOSE")</f>
        <v>LOSE</v>
      </c>
      <c r="J34" s="19">
        <v>-0.03</v>
      </c>
      <c r="K34" s="19">
        <f t="shared" si="1"/>
        <v>0.69999999999999984</v>
      </c>
      <c r="L34" s="14">
        <f t="shared" si="2"/>
        <v>9862.0830528930856</v>
      </c>
      <c r="M34" s="39">
        <f t="shared" ref="M34:M65" si="3">(L34+(J34*L34))</f>
        <v>9566.2205613062924</v>
      </c>
    </row>
    <row r="35" spans="1:13">
      <c r="A35" s="15" t="s">
        <v>8</v>
      </c>
      <c r="B35" s="15">
        <v>14</v>
      </c>
      <c r="C35" s="15" t="s">
        <v>9</v>
      </c>
      <c r="D35" s="15">
        <v>1.5448999999999999</v>
      </c>
      <c r="E35" s="15"/>
      <c r="F35" s="15"/>
      <c r="G35" s="15"/>
      <c r="H35" s="15">
        <v>15</v>
      </c>
      <c r="I35" s="38" t="str">
        <f>IF(Table15[[#This Row],[Risk]]&gt;0,"WIN","LOSE")</f>
        <v>LOSE</v>
      </c>
      <c r="J35" s="19">
        <v>-0.03</v>
      </c>
      <c r="K35" s="19">
        <f t="shared" si="1"/>
        <v>0.66999999999999982</v>
      </c>
      <c r="L35" s="14">
        <f t="shared" si="2"/>
        <v>9566.2205613062924</v>
      </c>
      <c r="M35" s="39">
        <f t="shared" si="3"/>
        <v>9279.2339444671034</v>
      </c>
    </row>
    <row r="36" spans="1:13">
      <c r="A36" s="15" t="s">
        <v>8</v>
      </c>
      <c r="B36" s="15">
        <v>14</v>
      </c>
      <c r="C36" s="15" t="s">
        <v>10</v>
      </c>
      <c r="D36" s="15">
        <v>1.5467</v>
      </c>
      <c r="E36" s="15"/>
      <c r="F36" s="15"/>
      <c r="G36" s="15"/>
      <c r="H36" s="15">
        <v>11</v>
      </c>
      <c r="I36" s="38" t="str">
        <f>IF(Table15[[#This Row],[Risk]]&gt;0,"WIN","LOSE")</f>
        <v>LOSE</v>
      </c>
      <c r="J36" s="19">
        <v>-0.03</v>
      </c>
      <c r="K36" s="19">
        <f t="shared" si="1"/>
        <v>0.63999999999999979</v>
      </c>
      <c r="L36" s="14">
        <f t="shared" si="2"/>
        <v>9279.2339444671034</v>
      </c>
      <c r="M36" s="39">
        <f t="shared" si="3"/>
        <v>9000.8569261330904</v>
      </c>
    </row>
    <row r="37" spans="1:13">
      <c r="A37" s="15" t="s">
        <v>8</v>
      </c>
      <c r="B37" s="15">
        <v>15</v>
      </c>
      <c r="C37" s="15" t="s">
        <v>10</v>
      </c>
      <c r="D37" s="15">
        <v>1.552</v>
      </c>
      <c r="E37" s="15">
        <v>20</v>
      </c>
      <c r="F37" s="15"/>
      <c r="G37" s="15"/>
      <c r="H37" s="15"/>
      <c r="I37" s="38" t="str">
        <f>IF(Table15[[#This Row],[Risk]]&gt;0,"WIN","LOSE")</f>
        <v>WIN</v>
      </c>
      <c r="J37" s="19">
        <v>0.01</v>
      </c>
      <c r="K37" s="19">
        <f t="shared" si="1"/>
        <v>0.6499999999999998</v>
      </c>
      <c r="L37" s="14">
        <f t="shared" si="2"/>
        <v>9000.8569261330904</v>
      </c>
      <c r="M37" s="39">
        <f t="shared" si="3"/>
        <v>9090.8654953944206</v>
      </c>
    </row>
    <row r="38" spans="1:13">
      <c r="A38" s="15" t="s">
        <v>8</v>
      </c>
      <c r="B38" s="15">
        <v>15</v>
      </c>
      <c r="C38" s="15" t="s">
        <v>9</v>
      </c>
      <c r="D38" s="15">
        <v>1.5488</v>
      </c>
      <c r="E38" s="15">
        <v>19</v>
      </c>
      <c r="F38" s="15"/>
      <c r="G38" s="15"/>
      <c r="H38" s="15"/>
      <c r="I38" s="38" t="str">
        <f>IF(Table15[[#This Row],[Risk]]&gt;0,"WIN","LOSE")</f>
        <v>WIN</v>
      </c>
      <c r="J38" s="19">
        <v>0.01</v>
      </c>
      <c r="K38" s="19">
        <f t="shared" si="1"/>
        <v>0.65999999999999981</v>
      </c>
      <c r="L38" s="14">
        <f t="shared" si="2"/>
        <v>9090.8654953944206</v>
      </c>
      <c r="M38" s="39">
        <f t="shared" si="3"/>
        <v>9181.7741503483649</v>
      </c>
    </row>
    <row r="39" spans="1:13">
      <c r="A39" s="15" t="s">
        <v>8</v>
      </c>
      <c r="B39" s="15">
        <v>15</v>
      </c>
      <c r="C39" s="15" t="s">
        <v>9</v>
      </c>
      <c r="D39" s="15">
        <v>1.5492999999999999</v>
      </c>
      <c r="E39" s="15">
        <v>15</v>
      </c>
      <c r="F39" s="15">
        <v>30</v>
      </c>
      <c r="G39" s="15"/>
      <c r="H39" s="15"/>
      <c r="I39" s="38" t="str">
        <f>IF(Table15[[#This Row],[Risk]]&gt;0,"WIN","LOSE")</f>
        <v>WIN</v>
      </c>
      <c r="J39" s="19">
        <v>0.03</v>
      </c>
      <c r="K39" s="19">
        <f t="shared" si="1"/>
        <v>0.68999999999999984</v>
      </c>
      <c r="L39" s="14">
        <f t="shared" si="2"/>
        <v>9181.7741503483649</v>
      </c>
      <c r="M39" s="39">
        <f t="shared" si="3"/>
        <v>9457.2273748588159</v>
      </c>
    </row>
    <row r="40" spans="1:13">
      <c r="A40" s="15" t="s">
        <v>8</v>
      </c>
      <c r="B40" s="15">
        <v>16</v>
      </c>
      <c r="C40" s="15" t="s">
        <v>9</v>
      </c>
      <c r="D40" s="15">
        <v>1.5478000000000001</v>
      </c>
      <c r="E40" s="15"/>
      <c r="F40" s="15"/>
      <c r="G40" s="15"/>
      <c r="H40" s="15">
        <v>15</v>
      </c>
      <c r="I40" s="38" t="str">
        <f>IF(Table15[[#This Row],[Risk]]&gt;0,"WIN","LOSE")</f>
        <v>LOSE</v>
      </c>
      <c r="J40" s="19">
        <v>-0.03</v>
      </c>
      <c r="K40" s="19">
        <f t="shared" si="1"/>
        <v>0.65999999999999981</v>
      </c>
      <c r="L40" s="14">
        <f t="shared" si="2"/>
        <v>9457.2273748588159</v>
      </c>
      <c r="M40" s="39">
        <f t="shared" si="3"/>
        <v>9173.5105536130523</v>
      </c>
    </row>
    <row r="41" spans="1:13">
      <c r="A41" s="15" t="s">
        <v>8</v>
      </c>
      <c r="B41" s="15">
        <v>16</v>
      </c>
      <c r="C41" s="15" t="s">
        <v>10</v>
      </c>
      <c r="D41" s="15">
        <v>1.5509999999999999</v>
      </c>
      <c r="E41" s="15"/>
      <c r="F41" s="15"/>
      <c r="G41" s="15"/>
      <c r="H41" s="15">
        <v>11</v>
      </c>
      <c r="I41" s="38" t="str">
        <f>IF(Table15[[#This Row],[Risk]]&gt;0,"WIN","LOSE")</f>
        <v>LOSE</v>
      </c>
      <c r="J41" s="19">
        <v>-0.03</v>
      </c>
      <c r="K41" s="19">
        <f t="shared" si="1"/>
        <v>0.62999999999999978</v>
      </c>
      <c r="L41" s="14">
        <f t="shared" si="2"/>
        <v>9173.5105536130523</v>
      </c>
      <c r="M41" s="39">
        <f t="shared" si="3"/>
        <v>8898.3052370046607</v>
      </c>
    </row>
    <row r="42" spans="1:13">
      <c r="A42" s="15" t="s">
        <v>8</v>
      </c>
      <c r="B42" s="15">
        <v>16</v>
      </c>
      <c r="C42" s="15" t="s">
        <v>9</v>
      </c>
      <c r="D42" s="15">
        <v>1.5494000000000001</v>
      </c>
      <c r="E42" s="15">
        <v>17</v>
      </c>
      <c r="F42" s="15">
        <v>34</v>
      </c>
      <c r="G42" s="15"/>
      <c r="H42" s="15"/>
      <c r="I42" s="38" t="str">
        <f>IF(Table15[[#This Row],[Risk]]&gt;0,"WIN","LOSE")</f>
        <v>WIN</v>
      </c>
      <c r="J42" s="19">
        <v>0.03</v>
      </c>
      <c r="K42" s="19">
        <f t="shared" si="1"/>
        <v>0.65999999999999981</v>
      </c>
      <c r="L42" s="14">
        <f t="shared" si="2"/>
        <v>8898.3052370046607</v>
      </c>
      <c r="M42" s="39">
        <f t="shared" si="3"/>
        <v>9165.2543941147997</v>
      </c>
    </row>
    <row r="43" spans="1:13">
      <c r="A43" s="15" t="s">
        <v>8</v>
      </c>
      <c r="B43" s="15">
        <v>16</v>
      </c>
      <c r="C43" s="15" t="s">
        <v>10</v>
      </c>
      <c r="D43" s="15">
        <v>1.5472999999999999</v>
      </c>
      <c r="E43" s="15">
        <v>11</v>
      </c>
      <c r="F43" s="15">
        <v>22</v>
      </c>
      <c r="G43" s="15"/>
      <c r="H43" s="15"/>
      <c r="I43" s="38" t="str">
        <f>IF(Table15[[#This Row],[Risk]]&gt;0,"WIN","LOSE")</f>
        <v>WIN</v>
      </c>
      <c r="J43" s="19">
        <v>0.03</v>
      </c>
      <c r="K43" s="19">
        <f t="shared" si="1"/>
        <v>0.68999999999999984</v>
      </c>
      <c r="L43" s="14">
        <f t="shared" si="2"/>
        <v>9165.2543941147997</v>
      </c>
      <c r="M43" s="39">
        <f t="shared" si="3"/>
        <v>9440.2120259382427</v>
      </c>
    </row>
    <row r="44" spans="1:13">
      <c r="A44" s="15" t="s">
        <v>8</v>
      </c>
      <c r="B44" s="15">
        <v>16</v>
      </c>
      <c r="C44" s="15" t="s">
        <v>10</v>
      </c>
      <c r="D44" s="15">
        <v>1.5479000000000001</v>
      </c>
      <c r="E44" s="15">
        <v>15</v>
      </c>
      <c r="F44" s="15">
        <v>30</v>
      </c>
      <c r="G44" s="15">
        <v>115</v>
      </c>
      <c r="H44" s="15"/>
      <c r="I44" s="38" t="str">
        <f>IF(Table15[[#This Row],[Risk]]&gt;0,"WIN","LOSE")</f>
        <v>WIN</v>
      </c>
      <c r="J44" s="19">
        <v>0.13</v>
      </c>
      <c r="K44" s="19">
        <f t="shared" si="1"/>
        <v>0.81999999999999984</v>
      </c>
      <c r="L44" s="14">
        <f t="shared" si="2"/>
        <v>9440.2120259382427</v>
      </c>
      <c r="M44" s="39">
        <f t="shared" si="3"/>
        <v>10667.439589310214</v>
      </c>
    </row>
    <row r="45" spans="1:13">
      <c r="A45" s="15" t="s">
        <v>8</v>
      </c>
      <c r="B45" s="15">
        <v>16</v>
      </c>
      <c r="C45" s="15" t="s">
        <v>10</v>
      </c>
      <c r="D45" s="15">
        <v>1.5543</v>
      </c>
      <c r="E45" s="15">
        <v>24</v>
      </c>
      <c r="F45" s="15">
        <v>48</v>
      </c>
      <c r="G45" s="15"/>
      <c r="H45" s="15"/>
      <c r="I45" s="38" t="str">
        <f>IF(Table15[[#This Row],[Risk]]&gt;0,"WIN","LOSE")</f>
        <v>WIN</v>
      </c>
      <c r="J45" s="19">
        <v>0.03</v>
      </c>
      <c r="K45" s="19">
        <f t="shared" si="1"/>
        <v>0.84999999999999987</v>
      </c>
      <c r="L45" s="14">
        <f t="shared" si="2"/>
        <v>10667.439589310214</v>
      </c>
      <c r="M45" s="39">
        <f t="shared" si="3"/>
        <v>10987.46277698952</v>
      </c>
    </row>
    <row r="46" spans="1:13">
      <c r="A46" s="15" t="s">
        <v>8</v>
      </c>
      <c r="B46" s="15">
        <v>19</v>
      </c>
      <c r="C46" s="15" t="s">
        <v>10</v>
      </c>
      <c r="D46" s="15">
        <v>1.5591999999999999</v>
      </c>
      <c r="E46" s="15">
        <v>22</v>
      </c>
      <c r="F46" s="15"/>
      <c r="G46" s="15"/>
      <c r="H46" s="15"/>
      <c r="I46" s="38" t="str">
        <f>IF(Table15[[#This Row],[Risk]]&gt;0,"WIN","LOSE")</f>
        <v>WIN</v>
      </c>
      <c r="J46" s="19">
        <v>0.01</v>
      </c>
      <c r="K46" s="19">
        <f t="shared" si="1"/>
        <v>0.85999999999999988</v>
      </c>
      <c r="L46" s="14">
        <f t="shared" si="2"/>
        <v>10987.46277698952</v>
      </c>
      <c r="M46" s="39">
        <f t="shared" si="3"/>
        <v>11097.337404759415</v>
      </c>
    </row>
    <row r="47" spans="1:13">
      <c r="A47" s="15" t="s">
        <v>8</v>
      </c>
      <c r="B47" s="15">
        <v>19</v>
      </c>
      <c r="C47" s="15" t="s">
        <v>9</v>
      </c>
      <c r="D47" s="15">
        <v>1.5588</v>
      </c>
      <c r="E47" s="15">
        <v>24</v>
      </c>
      <c r="F47" s="15">
        <v>48</v>
      </c>
      <c r="G47" s="15">
        <v>72</v>
      </c>
      <c r="H47" s="15"/>
      <c r="I47" s="38" t="str">
        <f>IF(Table15[[#This Row],[Risk]]&gt;0,"WIN","LOSE")</f>
        <v>WIN</v>
      </c>
      <c r="J47" s="19">
        <v>0.06</v>
      </c>
      <c r="K47" s="19">
        <f t="shared" si="1"/>
        <v>0.91999999999999993</v>
      </c>
      <c r="L47" s="14">
        <f t="shared" si="2"/>
        <v>11097.337404759415</v>
      </c>
      <c r="M47" s="39">
        <f t="shared" si="3"/>
        <v>11763.177649044979</v>
      </c>
    </row>
    <row r="48" spans="1:13">
      <c r="A48" s="15" t="s">
        <v>8</v>
      </c>
      <c r="B48" s="15">
        <v>19</v>
      </c>
      <c r="C48" s="15" t="s">
        <v>10</v>
      </c>
      <c r="D48" s="15">
        <v>1.5593999999999999</v>
      </c>
      <c r="E48" s="15"/>
      <c r="F48" s="15"/>
      <c r="G48" s="15"/>
      <c r="H48" s="15">
        <v>15</v>
      </c>
      <c r="I48" s="38" t="str">
        <f>IF(Table15[[#This Row],[Risk]]&gt;0,"WIN","LOSE")</f>
        <v>LOSE</v>
      </c>
      <c r="J48" s="19">
        <v>-0.03</v>
      </c>
      <c r="K48" s="19">
        <f t="shared" si="1"/>
        <v>0.8899999999999999</v>
      </c>
      <c r="L48" s="14">
        <f t="shared" si="2"/>
        <v>11763.177649044979</v>
      </c>
      <c r="M48" s="39">
        <f t="shared" si="3"/>
        <v>11410.282319573629</v>
      </c>
    </row>
    <row r="49" spans="1:13">
      <c r="A49" s="15" t="s">
        <v>8</v>
      </c>
      <c r="B49" s="15">
        <v>19</v>
      </c>
      <c r="C49" s="15" t="s">
        <v>9</v>
      </c>
      <c r="D49" s="15">
        <v>1.5564</v>
      </c>
      <c r="E49" s="15">
        <v>25</v>
      </c>
      <c r="F49" s="15">
        <v>50</v>
      </c>
      <c r="G49" s="15">
        <v>75</v>
      </c>
      <c r="H49" s="15"/>
      <c r="I49" s="38" t="str">
        <f>IF(Table15[[#This Row],[Risk]]&gt;0,"WIN","LOSE")</f>
        <v>WIN</v>
      </c>
      <c r="J49" s="19">
        <v>0.06</v>
      </c>
      <c r="K49" s="19">
        <f t="shared" si="1"/>
        <v>0.95</v>
      </c>
      <c r="L49" s="14">
        <f t="shared" si="2"/>
        <v>11410.282319573629</v>
      </c>
      <c r="M49" s="39">
        <f t="shared" si="3"/>
        <v>12094.899258748046</v>
      </c>
    </row>
    <row r="50" spans="1:13">
      <c r="A50" s="15" t="s">
        <v>8</v>
      </c>
      <c r="B50" s="15">
        <v>20</v>
      </c>
      <c r="C50" s="15" t="s">
        <v>10</v>
      </c>
      <c r="D50" s="15">
        <v>1.5565</v>
      </c>
      <c r="E50" s="15">
        <v>22</v>
      </c>
      <c r="F50" s="15">
        <v>44</v>
      </c>
      <c r="G50" s="15"/>
      <c r="H50" s="15"/>
      <c r="I50" s="38" t="str">
        <f>IF(Table15[[#This Row],[Risk]]&gt;0,"WIN","LOSE")</f>
        <v>WIN</v>
      </c>
      <c r="J50" s="19">
        <v>0.03</v>
      </c>
      <c r="K50" s="19">
        <f t="shared" si="1"/>
        <v>0.98</v>
      </c>
      <c r="L50" s="14">
        <f t="shared" si="2"/>
        <v>12094.899258748046</v>
      </c>
      <c r="M50" s="39">
        <f t="shared" si="3"/>
        <v>12457.746236510488</v>
      </c>
    </row>
    <row r="51" spans="1:13">
      <c r="A51" s="15" t="s">
        <v>8</v>
      </c>
      <c r="B51" s="15">
        <v>20</v>
      </c>
      <c r="C51" s="15" t="s">
        <v>9</v>
      </c>
      <c r="D51" s="15">
        <v>1.5599000000000001</v>
      </c>
      <c r="E51" s="15"/>
      <c r="F51" s="15"/>
      <c r="G51" s="15"/>
      <c r="H51" s="15">
        <v>10</v>
      </c>
      <c r="I51" s="38" t="str">
        <f>IF(Table15[[#This Row],[Risk]]&gt;0,"WIN","LOSE")</f>
        <v>LOSE</v>
      </c>
      <c r="J51" s="19">
        <v>-0.03</v>
      </c>
      <c r="K51" s="19">
        <f t="shared" si="1"/>
        <v>0.95</v>
      </c>
      <c r="L51" s="14">
        <f t="shared" si="2"/>
        <v>12457.746236510488</v>
      </c>
      <c r="M51" s="39">
        <f t="shared" si="3"/>
        <v>12084.013849415172</v>
      </c>
    </row>
    <row r="52" spans="1:13">
      <c r="A52" s="15" t="s">
        <v>8</v>
      </c>
      <c r="B52" s="15">
        <v>21</v>
      </c>
      <c r="C52" s="15" t="s">
        <v>9</v>
      </c>
      <c r="D52" s="15">
        <v>1.5659000000000001</v>
      </c>
      <c r="E52" s="15">
        <v>12</v>
      </c>
      <c r="F52" s="15"/>
      <c r="G52" s="15"/>
      <c r="H52" s="15"/>
      <c r="I52" s="38" t="str">
        <f>IF(Table15[[#This Row],[Risk]]&gt;0,"WIN","LOSE")</f>
        <v>WIN</v>
      </c>
      <c r="J52" s="19">
        <v>0.01</v>
      </c>
      <c r="K52" s="19">
        <f t="shared" si="1"/>
        <v>0.96</v>
      </c>
      <c r="L52" s="14">
        <f t="shared" si="2"/>
        <v>12084.013849415172</v>
      </c>
      <c r="M52" s="39">
        <f t="shared" si="3"/>
        <v>12204.853987909324</v>
      </c>
    </row>
    <row r="53" spans="1:13">
      <c r="A53" s="15" t="s">
        <v>8</v>
      </c>
      <c r="B53" s="15">
        <v>21</v>
      </c>
      <c r="C53" s="15" t="s">
        <v>10</v>
      </c>
      <c r="D53" s="15">
        <v>1.5726</v>
      </c>
      <c r="E53" s="15">
        <v>16</v>
      </c>
      <c r="F53" s="15">
        <v>32</v>
      </c>
      <c r="G53" s="15"/>
      <c r="H53" s="15"/>
      <c r="I53" s="38" t="str">
        <f>IF(Table15[[#This Row],[Risk]]&gt;0,"WIN","LOSE")</f>
        <v>WIN</v>
      </c>
      <c r="J53" s="19">
        <v>0.03</v>
      </c>
      <c r="K53" s="19">
        <f t="shared" si="1"/>
        <v>0.99</v>
      </c>
      <c r="L53" s="14">
        <f t="shared" si="2"/>
        <v>12204.853987909324</v>
      </c>
      <c r="M53" s="39">
        <f t="shared" si="3"/>
        <v>12570.999607546604</v>
      </c>
    </row>
    <row r="54" spans="1:13">
      <c r="A54" s="15" t="s">
        <v>8</v>
      </c>
      <c r="B54" s="15">
        <v>21</v>
      </c>
      <c r="C54" s="15" t="s">
        <v>9</v>
      </c>
      <c r="D54" s="15">
        <v>1.5740000000000001</v>
      </c>
      <c r="E54" s="15"/>
      <c r="F54" s="15"/>
      <c r="G54" s="15"/>
      <c r="H54" s="15">
        <v>18</v>
      </c>
      <c r="I54" s="38" t="str">
        <f>IF(Table15[[#This Row],[Risk]]&gt;0,"WIN","LOSE")</f>
        <v>LOSE</v>
      </c>
      <c r="J54" s="19">
        <v>-0.03</v>
      </c>
      <c r="K54" s="19">
        <f t="shared" si="1"/>
        <v>0.96</v>
      </c>
      <c r="L54" s="14">
        <f t="shared" si="2"/>
        <v>12570.999607546604</v>
      </c>
      <c r="M54" s="39">
        <f t="shared" si="3"/>
        <v>12193.869619320207</v>
      </c>
    </row>
    <row r="55" spans="1:13">
      <c r="A55" s="15" t="s">
        <v>8</v>
      </c>
      <c r="B55" s="15">
        <v>21</v>
      </c>
      <c r="C55" s="15" t="s">
        <v>10</v>
      </c>
      <c r="D55" s="15">
        <v>1.5755999999999999</v>
      </c>
      <c r="E55" s="15"/>
      <c r="F55" s="15"/>
      <c r="G55" s="15"/>
      <c r="H55" s="15">
        <v>12</v>
      </c>
      <c r="I55" s="38" t="str">
        <f>IF(Table15[[#This Row],[Risk]]&gt;0,"WIN","LOSE")</f>
        <v>LOSE</v>
      </c>
      <c r="J55" s="19">
        <v>-0.03</v>
      </c>
      <c r="K55" s="19">
        <f t="shared" si="1"/>
        <v>0.92999999999999994</v>
      </c>
      <c r="L55" s="14">
        <f t="shared" si="2"/>
        <v>12193.869619320207</v>
      </c>
      <c r="M55" s="39">
        <f t="shared" si="3"/>
        <v>11828.053530740601</v>
      </c>
    </row>
    <row r="56" spans="1:13">
      <c r="A56" s="15" t="s">
        <v>8</v>
      </c>
      <c r="B56" s="15">
        <v>22</v>
      </c>
      <c r="C56" s="15" t="s">
        <v>10</v>
      </c>
      <c r="D56" s="15">
        <v>1.5773999999999999</v>
      </c>
      <c r="E56" s="15">
        <v>15</v>
      </c>
      <c r="F56" s="15">
        <v>30</v>
      </c>
      <c r="G56" s="15"/>
      <c r="H56" s="15"/>
      <c r="I56" s="38" t="str">
        <f>IF(Table15[[#This Row],[Risk]]&gt;0,"WIN","LOSE")</f>
        <v>WIN</v>
      </c>
      <c r="J56" s="19">
        <v>0.03</v>
      </c>
      <c r="K56" s="19">
        <f t="shared" si="1"/>
        <v>0.96</v>
      </c>
      <c r="L56" s="14">
        <f t="shared" si="2"/>
        <v>11828.053530740601</v>
      </c>
      <c r="M56" s="39">
        <f t="shared" si="3"/>
        <v>12182.895136662819</v>
      </c>
    </row>
    <row r="57" spans="1:13">
      <c r="A57" s="15" t="s">
        <v>8</v>
      </c>
      <c r="B57" s="15">
        <v>22</v>
      </c>
      <c r="C57" s="15" t="s">
        <v>9</v>
      </c>
      <c r="D57" s="15">
        <v>1.5764</v>
      </c>
      <c r="E57" s="15">
        <v>19</v>
      </c>
      <c r="F57" s="15"/>
      <c r="G57" s="15"/>
      <c r="H57" s="15"/>
      <c r="I57" s="38" t="str">
        <f>IF(Table15[[#This Row],[Risk]]&gt;0,"WIN","LOSE")</f>
        <v>WIN</v>
      </c>
      <c r="J57" s="19">
        <v>0.01</v>
      </c>
      <c r="K57" s="19">
        <f t="shared" si="1"/>
        <v>0.97</v>
      </c>
      <c r="L57" s="14">
        <f t="shared" si="2"/>
        <v>12182.895136662819</v>
      </c>
      <c r="M57" s="39">
        <f t="shared" si="3"/>
        <v>12304.724088029447</v>
      </c>
    </row>
    <row r="58" spans="1:13">
      <c r="A58" s="15" t="s">
        <v>8</v>
      </c>
      <c r="B58" s="15">
        <v>22</v>
      </c>
      <c r="C58" s="15" t="s">
        <v>10</v>
      </c>
      <c r="D58" s="15">
        <v>1.5775999999999999</v>
      </c>
      <c r="E58" s="15"/>
      <c r="F58" s="15"/>
      <c r="G58" s="15"/>
      <c r="H58" s="15">
        <v>21</v>
      </c>
      <c r="I58" s="38" t="str">
        <f>IF(Table15[[#This Row],[Risk]]&gt;0,"WIN","LOSE")</f>
        <v>LOSE</v>
      </c>
      <c r="J58" s="19">
        <v>-0.03</v>
      </c>
      <c r="K58" s="19">
        <f t="shared" si="1"/>
        <v>0.94</v>
      </c>
      <c r="L58" s="14">
        <f t="shared" si="2"/>
        <v>12304.724088029447</v>
      </c>
      <c r="M58" s="39">
        <f t="shared" si="3"/>
        <v>11935.582365388564</v>
      </c>
    </row>
    <row r="59" spans="1:13">
      <c r="A59" s="15" t="s">
        <v>8</v>
      </c>
      <c r="B59" s="15">
        <v>22</v>
      </c>
      <c r="C59" s="15" t="s">
        <v>9</v>
      </c>
      <c r="D59" s="15">
        <v>1.5750999999999999</v>
      </c>
      <c r="E59" s="15">
        <v>17</v>
      </c>
      <c r="F59" s="15">
        <v>34</v>
      </c>
      <c r="G59" s="15">
        <v>51</v>
      </c>
      <c r="H59" s="15"/>
      <c r="I59" s="38" t="str">
        <f>IF(Table15[[#This Row],[Risk]]&gt;0,"WIN","LOSE")</f>
        <v>WIN</v>
      </c>
      <c r="J59" s="19">
        <v>0.06</v>
      </c>
      <c r="K59" s="19">
        <f t="shared" si="1"/>
        <v>1</v>
      </c>
      <c r="L59" s="14">
        <f t="shared" si="2"/>
        <v>11935.582365388564</v>
      </c>
      <c r="M59" s="39">
        <f t="shared" si="3"/>
        <v>12651.717307311877</v>
      </c>
    </row>
    <row r="60" spans="1:13">
      <c r="A60" s="15" t="s">
        <v>8</v>
      </c>
      <c r="B60" s="15">
        <v>23</v>
      </c>
      <c r="C60" s="15" t="s">
        <v>10</v>
      </c>
      <c r="D60" s="15">
        <v>1.5740000000000001</v>
      </c>
      <c r="E60" s="15"/>
      <c r="F60" s="15"/>
      <c r="G60" s="15"/>
      <c r="H60" s="15">
        <v>15</v>
      </c>
      <c r="I60" s="38" t="str">
        <f>IF(Table15[[#This Row],[Risk]]&gt;0,"WIN","LOSE")</f>
        <v>LOSE</v>
      </c>
      <c r="J60" s="19">
        <v>-0.03</v>
      </c>
      <c r="K60" s="19">
        <f t="shared" si="1"/>
        <v>0.97</v>
      </c>
      <c r="L60" s="14">
        <f t="shared" si="2"/>
        <v>12651.717307311877</v>
      </c>
      <c r="M60" s="39">
        <f t="shared" si="3"/>
        <v>12272.165788092521</v>
      </c>
    </row>
    <row r="61" spans="1:13">
      <c r="A61" s="15" t="s">
        <v>8</v>
      </c>
      <c r="B61" s="15">
        <v>23</v>
      </c>
      <c r="C61" s="15" t="s">
        <v>10</v>
      </c>
      <c r="D61" s="15">
        <v>1.5749</v>
      </c>
      <c r="E61" s="15">
        <v>21</v>
      </c>
      <c r="F61" s="15">
        <v>42</v>
      </c>
      <c r="G61" s="15"/>
      <c r="H61" s="15"/>
      <c r="I61" s="38" t="str">
        <f>IF(Table15[[#This Row],[Risk]]&gt;0,"WIN","LOSE")</f>
        <v>WIN</v>
      </c>
      <c r="J61" s="19">
        <v>0.03</v>
      </c>
      <c r="K61" s="19">
        <f t="shared" si="1"/>
        <v>1</v>
      </c>
      <c r="L61" s="14">
        <f t="shared" si="2"/>
        <v>12272.165788092521</v>
      </c>
      <c r="M61" s="39">
        <f t="shared" si="3"/>
        <v>12640.330761735297</v>
      </c>
    </row>
    <row r="62" spans="1:13">
      <c r="A62" s="15" t="s">
        <v>8</v>
      </c>
      <c r="B62" s="15">
        <v>26</v>
      </c>
      <c r="C62" s="15" t="s">
        <v>10</v>
      </c>
      <c r="D62" s="15">
        <v>1.5766</v>
      </c>
      <c r="E62" s="15">
        <v>5</v>
      </c>
      <c r="F62" s="15">
        <v>10</v>
      </c>
      <c r="G62" s="15"/>
      <c r="H62" s="15"/>
      <c r="I62" s="38" t="str">
        <f>IF(Table15[[#This Row],[Risk]]&gt;0,"WIN","LOSE")</f>
        <v>WIN</v>
      </c>
      <c r="J62" s="19">
        <v>0.03</v>
      </c>
      <c r="K62" s="19">
        <f t="shared" si="1"/>
        <v>1.03</v>
      </c>
      <c r="L62" s="14">
        <f t="shared" si="2"/>
        <v>12640.330761735297</v>
      </c>
      <c r="M62" s="39">
        <f t="shared" si="3"/>
        <v>13019.540684587355</v>
      </c>
    </row>
    <row r="63" spans="1:13">
      <c r="A63" s="15" t="s">
        <v>8</v>
      </c>
      <c r="B63" s="15">
        <v>26</v>
      </c>
      <c r="C63" s="15" t="s">
        <v>9</v>
      </c>
      <c r="D63" s="15">
        <v>1.5744</v>
      </c>
      <c r="E63" s="15"/>
      <c r="F63" s="15"/>
      <c r="G63" s="15"/>
      <c r="H63" s="15">
        <v>16</v>
      </c>
      <c r="I63" s="38" t="str">
        <f>IF(Table15[[#This Row],[Risk]]&gt;0,"WIN","LOSE")</f>
        <v>LOSE</v>
      </c>
      <c r="J63" s="19">
        <v>-0.03</v>
      </c>
      <c r="K63" s="19">
        <f t="shared" si="1"/>
        <v>1</v>
      </c>
      <c r="L63" s="14">
        <f t="shared" si="2"/>
        <v>13019.540684587355</v>
      </c>
      <c r="M63" s="39">
        <f t="shared" si="3"/>
        <v>12628.954464049733</v>
      </c>
    </row>
    <row r="64" spans="1:13">
      <c r="A64" s="15" t="s">
        <v>8</v>
      </c>
      <c r="B64" s="15">
        <v>26</v>
      </c>
      <c r="C64" s="15" t="s">
        <v>10</v>
      </c>
      <c r="D64" s="15">
        <v>1.5765</v>
      </c>
      <c r="E64" s="15">
        <v>4</v>
      </c>
      <c r="F64" s="15">
        <v>8</v>
      </c>
      <c r="G64" s="15">
        <v>16</v>
      </c>
      <c r="H64" s="15"/>
      <c r="I64" s="38" t="str">
        <f>IF(Table15[[#This Row],[Risk]]&gt;0,"WIN","LOSE")</f>
        <v>WIN</v>
      </c>
      <c r="J64" s="19">
        <v>7.0000000000000007E-2</v>
      </c>
      <c r="K64" s="19">
        <f t="shared" si="1"/>
        <v>1.07</v>
      </c>
      <c r="L64" s="14">
        <f t="shared" si="2"/>
        <v>12628.954464049733</v>
      </c>
      <c r="M64" s="39">
        <f t="shared" si="3"/>
        <v>13512.981276533215</v>
      </c>
    </row>
    <row r="65" spans="1:13">
      <c r="A65" s="15" t="s">
        <v>8</v>
      </c>
      <c r="B65" s="15">
        <v>26</v>
      </c>
      <c r="C65" s="15" t="s">
        <v>9</v>
      </c>
      <c r="D65" s="15">
        <v>1.5777000000000001</v>
      </c>
      <c r="E65" s="15">
        <v>6</v>
      </c>
      <c r="F65" s="15">
        <v>12</v>
      </c>
      <c r="G65" s="15"/>
      <c r="H65" s="15"/>
      <c r="I65" s="38" t="str">
        <f>IF(Table15[[#This Row],[Risk]]&gt;0,"WIN","LOSE")</f>
        <v>WIN</v>
      </c>
      <c r="J65" s="19">
        <v>0.03</v>
      </c>
      <c r="K65" s="19">
        <f t="shared" si="1"/>
        <v>1.1000000000000001</v>
      </c>
      <c r="L65" s="14">
        <f t="shared" si="2"/>
        <v>13512.981276533215</v>
      </c>
      <c r="M65" s="39">
        <f t="shared" si="3"/>
        <v>13918.370714829212</v>
      </c>
    </row>
    <row r="66" spans="1:13">
      <c r="A66" s="15" t="s">
        <v>8</v>
      </c>
      <c r="B66" s="15">
        <v>27</v>
      </c>
      <c r="C66" s="15" t="s">
        <v>10</v>
      </c>
      <c r="D66" s="15">
        <v>1.5814999999999999</v>
      </c>
      <c r="E66" s="15"/>
      <c r="F66" s="15"/>
      <c r="G66" s="15"/>
      <c r="H66" s="15">
        <v>15</v>
      </c>
      <c r="I66" s="38" t="str">
        <f>IF(Table15[[#This Row],[Risk]]&gt;0,"WIN","LOSE")</f>
        <v>LOSE</v>
      </c>
      <c r="J66" s="19">
        <v>-0.03</v>
      </c>
      <c r="K66" s="19">
        <f t="shared" si="1"/>
        <v>1.07</v>
      </c>
      <c r="L66" s="14">
        <f t="shared" si="2"/>
        <v>13918.370714829212</v>
      </c>
      <c r="M66" s="39">
        <f t="shared" ref="M66:M79" si="4">(L66+(J66*L66))</f>
        <v>13500.819593384336</v>
      </c>
    </row>
    <row r="67" spans="1:13">
      <c r="A67" s="15" t="s">
        <v>8</v>
      </c>
      <c r="B67" s="15">
        <v>27</v>
      </c>
      <c r="C67" s="15" t="s">
        <v>9</v>
      </c>
      <c r="D67" s="15">
        <v>1.5765</v>
      </c>
      <c r="E67" s="15">
        <v>22</v>
      </c>
      <c r="F67" s="15"/>
      <c r="G67" s="15"/>
      <c r="H67" s="15"/>
      <c r="I67" s="38" t="str">
        <f>IF(Table15[[#This Row],[Risk]]&gt;0,"WIN","LOSE")</f>
        <v>WIN</v>
      </c>
      <c r="J67" s="19">
        <v>0.01</v>
      </c>
      <c r="K67" s="19">
        <f t="shared" si="1"/>
        <v>1.08</v>
      </c>
      <c r="L67" s="14">
        <f t="shared" si="2"/>
        <v>13500.819593384336</v>
      </c>
      <c r="M67" s="39">
        <f t="shared" si="4"/>
        <v>13635.82778931818</v>
      </c>
    </row>
    <row r="68" spans="1:13">
      <c r="A68" s="15" t="s">
        <v>8</v>
      </c>
      <c r="B68" s="15">
        <v>27</v>
      </c>
      <c r="C68" s="15" t="s">
        <v>9</v>
      </c>
      <c r="D68" s="15">
        <v>1.5748</v>
      </c>
      <c r="E68" s="15">
        <v>19</v>
      </c>
      <c r="F68" s="15">
        <v>38</v>
      </c>
      <c r="G68" s="15"/>
      <c r="H68" s="15"/>
      <c r="I68" s="38" t="str">
        <f>IF(Table15[[#This Row],[Risk]]&gt;0,"WIN","LOSE")</f>
        <v>WIN</v>
      </c>
      <c r="J68" s="19">
        <v>0.03</v>
      </c>
      <c r="K68" s="19">
        <f t="shared" ref="K68:K79" si="5">K67+J68</f>
        <v>1.1100000000000001</v>
      </c>
      <c r="L68" s="14">
        <f t="shared" ref="L68:L79" si="6">M67</f>
        <v>13635.82778931818</v>
      </c>
      <c r="M68" s="39">
        <f t="shared" si="4"/>
        <v>14044.902622997726</v>
      </c>
    </row>
    <row r="69" spans="1:13">
      <c r="A69" s="15" t="s">
        <v>8</v>
      </c>
      <c r="B69" s="15">
        <v>27</v>
      </c>
      <c r="C69" s="15" t="s">
        <v>10</v>
      </c>
      <c r="D69" s="15">
        <v>1.5728</v>
      </c>
      <c r="E69" s="15"/>
      <c r="F69" s="15"/>
      <c r="G69" s="15"/>
      <c r="H69" s="15">
        <v>25</v>
      </c>
      <c r="I69" s="38" t="str">
        <f>IF(Table15[[#This Row],[Risk]]&gt;0,"WIN","LOSE")</f>
        <v>LOSE</v>
      </c>
      <c r="J69" s="19">
        <v>-0.03</v>
      </c>
      <c r="K69" s="19">
        <f t="shared" si="5"/>
        <v>1.08</v>
      </c>
      <c r="L69" s="14">
        <f t="shared" si="6"/>
        <v>14044.902622997726</v>
      </c>
      <c r="M69" s="39">
        <f t="shared" si="4"/>
        <v>13623.555544307794</v>
      </c>
    </row>
    <row r="70" spans="1:13">
      <c r="A70" s="15" t="s">
        <v>8</v>
      </c>
      <c r="B70" s="15">
        <v>28</v>
      </c>
      <c r="C70" s="15" t="s">
        <v>10</v>
      </c>
      <c r="D70" s="15">
        <v>1.5714999999999999</v>
      </c>
      <c r="E70" s="15">
        <v>13</v>
      </c>
      <c r="F70" s="15">
        <v>26</v>
      </c>
      <c r="G70" s="15"/>
      <c r="H70" s="15"/>
      <c r="I70" s="38" t="str">
        <f>IF(Table15[[#This Row],[Risk]]&gt;0,"WIN","LOSE")</f>
        <v>WIN</v>
      </c>
      <c r="J70" s="19">
        <v>0.03</v>
      </c>
      <c r="K70" s="19">
        <f t="shared" si="5"/>
        <v>1.1100000000000001</v>
      </c>
      <c r="L70" s="14">
        <f t="shared" si="6"/>
        <v>13623.555544307794</v>
      </c>
      <c r="M70" s="39">
        <f t="shared" si="4"/>
        <v>14032.262210637027</v>
      </c>
    </row>
    <row r="71" spans="1:13">
      <c r="A71" s="15" t="s">
        <v>8</v>
      </c>
      <c r="B71" s="15">
        <v>28</v>
      </c>
      <c r="C71" s="15" t="s">
        <v>9</v>
      </c>
      <c r="D71" s="15">
        <v>1.5691999999999999</v>
      </c>
      <c r="E71" s="15">
        <v>22</v>
      </c>
      <c r="F71" s="15">
        <v>44</v>
      </c>
      <c r="G71" s="15">
        <v>66</v>
      </c>
      <c r="H71" s="15"/>
      <c r="I71" s="38" t="str">
        <f>IF(Table15[[#This Row],[Risk]]&gt;0,"WIN","LOSE")</f>
        <v>WIN</v>
      </c>
      <c r="J71" s="19">
        <v>0.06</v>
      </c>
      <c r="K71" s="19">
        <f t="shared" si="5"/>
        <v>1.1700000000000002</v>
      </c>
      <c r="L71" s="14">
        <f t="shared" si="6"/>
        <v>14032.262210637027</v>
      </c>
      <c r="M71" s="39">
        <f t="shared" si="4"/>
        <v>14874.197943275249</v>
      </c>
    </row>
    <row r="72" spans="1:13">
      <c r="A72" s="15" t="s">
        <v>8</v>
      </c>
      <c r="B72" s="15">
        <v>28</v>
      </c>
      <c r="C72" s="15" t="s">
        <v>9</v>
      </c>
      <c r="D72" s="15">
        <v>1.5676000000000001</v>
      </c>
      <c r="E72" s="15">
        <v>17</v>
      </c>
      <c r="F72" s="15">
        <v>34</v>
      </c>
      <c r="G72" s="15">
        <v>51</v>
      </c>
      <c r="H72" s="15"/>
      <c r="I72" s="38" t="str">
        <f>IF(Table15[[#This Row],[Risk]]&gt;0,"WIN","LOSE")</f>
        <v>WIN</v>
      </c>
      <c r="J72" s="19">
        <v>0.06</v>
      </c>
      <c r="K72" s="19">
        <f t="shared" si="5"/>
        <v>1.2300000000000002</v>
      </c>
      <c r="L72" s="14">
        <f t="shared" si="6"/>
        <v>14874.197943275249</v>
      </c>
      <c r="M72" s="39">
        <f t="shared" si="4"/>
        <v>15766.649819871764</v>
      </c>
    </row>
    <row r="73" spans="1:13">
      <c r="A73" s="15" t="s">
        <v>8</v>
      </c>
      <c r="B73" s="15">
        <v>28</v>
      </c>
      <c r="C73" s="15" t="s">
        <v>9</v>
      </c>
      <c r="D73" s="15">
        <v>1.5649</v>
      </c>
      <c r="E73" s="15">
        <v>19</v>
      </c>
      <c r="F73" s="15"/>
      <c r="G73" s="15"/>
      <c r="H73" s="15"/>
      <c r="I73" s="38" t="str">
        <f>IF(Table15[[#This Row],[Risk]]&gt;0,"WIN","LOSE")</f>
        <v>WIN</v>
      </c>
      <c r="J73" s="19">
        <v>0.01</v>
      </c>
      <c r="K73" s="19">
        <f t="shared" si="5"/>
        <v>1.2400000000000002</v>
      </c>
      <c r="L73" s="14">
        <f t="shared" si="6"/>
        <v>15766.649819871764</v>
      </c>
      <c r="M73" s="39">
        <f t="shared" si="4"/>
        <v>15924.316318070481</v>
      </c>
    </row>
    <row r="74" spans="1:13">
      <c r="A74" s="15" t="s">
        <v>8</v>
      </c>
      <c r="B74" s="15">
        <v>29</v>
      </c>
      <c r="C74" s="15" t="s">
        <v>9</v>
      </c>
      <c r="D74" s="15">
        <v>1.5611999999999999</v>
      </c>
      <c r="E74" s="15">
        <v>27</v>
      </c>
      <c r="F74" s="15">
        <v>54</v>
      </c>
      <c r="G74" s="15">
        <v>108</v>
      </c>
      <c r="H74" s="15"/>
      <c r="I74" s="38" t="str">
        <f>IF(Table15[[#This Row],[Risk]]&gt;0,"WIN","LOSE")</f>
        <v>WIN</v>
      </c>
      <c r="J74" s="19">
        <v>0.06</v>
      </c>
      <c r="K74" s="19">
        <f t="shared" si="5"/>
        <v>1.3000000000000003</v>
      </c>
      <c r="L74" s="14">
        <f t="shared" si="6"/>
        <v>15924.316318070481</v>
      </c>
      <c r="M74" s="39">
        <f t="shared" si="4"/>
        <v>16879.775297154709</v>
      </c>
    </row>
    <row r="75" spans="1:13">
      <c r="A75" s="15" t="s">
        <v>8</v>
      </c>
      <c r="B75" s="15">
        <v>29</v>
      </c>
      <c r="C75" s="15" t="s">
        <v>9</v>
      </c>
      <c r="D75" s="15">
        <v>1.5585</v>
      </c>
      <c r="E75" s="15">
        <v>16</v>
      </c>
      <c r="F75" s="15">
        <v>32</v>
      </c>
      <c r="G75" s="15"/>
      <c r="H75" s="15"/>
      <c r="I75" s="38" t="str">
        <f>IF(Table15[[#This Row],[Risk]]&gt;0,"WIN","LOSE")</f>
        <v>WIN</v>
      </c>
      <c r="J75" s="19">
        <v>0.03</v>
      </c>
      <c r="K75" s="19">
        <f t="shared" si="5"/>
        <v>1.3300000000000003</v>
      </c>
      <c r="L75" s="14">
        <f t="shared" si="6"/>
        <v>16879.775297154709</v>
      </c>
      <c r="M75" s="39">
        <f t="shared" si="4"/>
        <v>17386.168556069351</v>
      </c>
    </row>
    <row r="76" spans="1:13">
      <c r="A76" s="15" t="s">
        <v>8</v>
      </c>
      <c r="B76" s="15">
        <v>29</v>
      </c>
      <c r="C76" s="15" t="s">
        <v>10</v>
      </c>
      <c r="D76" s="15">
        <v>1.5553999999999999</v>
      </c>
      <c r="E76" s="15"/>
      <c r="F76" s="15"/>
      <c r="G76" s="15"/>
      <c r="H76" s="15">
        <v>14</v>
      </c>
      <c r="I76" s="38" t="str">
        <f>IF(Table15[[#This Row],[Risk]]&gt;0,"WIN","LOSE")</f>
        <v>LOSE</v>
      </c>
      <c r="J76" s="19">
        <v>-0.03</v>
      </c>
      <c r="K76" s="19">
        <f t="shared" si="5"/>
        <v>1.3000000000000003</v>
      </c>
      <c r="L76" s="14">
        <f t="shared" si="6"/>
        <v>17386.168556069351</v>
      </c>
      <c r="M76" s="39">
        <f t="shared" si="4"/>
        <v>16864.58349938727</v>
      </c>
    </row>
    <row r="77" spans="1:13">
      <c r="A77" s="15" t="s">
        <v>8</v>
      </c>
      <c r="B77" s="15">
        <v>29</v>
      </c>
      <c r="C77" s="15" t="s">
        <v>9</v>
      </c>
      <c r="D77" s="15">
        <v>1.5542</v>
      </c>
      <c r="E77" s="15">
        <v>30</v>
      </c>
      <c r="F77" s="15"/>
      <c r="G77" s="15"/>
      <c r="H77" s="15"/>
      <c r="I77" s="38" t="str">
        <f>IF(Table15[[#This Row],[Risk]]&gt;0,"WIN","LOSE")</f>
        <v>WIN</v>
      </c>
      <c r="J77" s="19">
        <v>0.01</v>
      </c>
      <c r="K77" s="19">
        <f t="shared" si="5"/>
        <v>1.3100000000000003</v>
      </c>
      <c r="L77" s="14">
        <f t="shared" si="6"/>
        <v>16864.58349938727</v>
      </c>
      <c r="M77" s="39">
        <f t="shared" si="4"/>
        <v>17033.229334381143</v>
      </c>
    </row>
    <row r="78" spans="1:13">
      <c r="A78" s="15" t="s">
        <v>8</v>
      </c>
      <c r="B78" s="15">
        <v>30</v>
      </c>
      <c r="C78" s="15" t="s">
        <v>9</v>
      </c>
      <c r="D78" s="15">
        <v>1.5469999999999999</v>
      </c>
      <c r="E78" s="15"/>
      <c r="F78" s="15"/>
      <c r="G78" s="15"/>
      <c r="H78" s="15">
        <v>16</v>
      </c>
      <c r="I78" s="38" t="str">
        <f>IF(Table15[[#This Row],[Risk]]&gt;0,"WIN","LOSE")</f>
        <v>LOSE</v>
      </c>
      <c r="J78" s="19">
        <v>-0.03</v>
      </c>
      <c r="K78" s="19">
        <f t="shared" si="5"/>
        <v>1.2800000000000002</v>
      </c>
      <c r="L78" s="14">
        <f t="shared" si="6"/>
        <v>17033.229334381143</v>
      </c>
      <c r="M78" s="39">
        <f t="shared" si="4"/>
        <v>16522.232454349709</v>
      </c>
    </row>
    <row r="79" spans="1:13">
      <c r="A79" s="15" t="s">
        <v>8</v>
      </c>
      <c r="B79" s="15">
        <v>30</v>
      </c>
      <c r="C79" s="15" t="s">
        <v>10</v>
      </c>
      <c r="D79" s="15">
        <v>1.554</v>
      </c>
      <c r="E79" s="15">
        <v>20</v>
      </c>
      <c r="F79" s="15"/>
      <c r="G79" s="15"/>
      <c r="H79" s="15"/>
      <c r="I79" s="38" t="str">
        <f>IF(Table15[[#This Row],[Risk]]&gt;0,"WIN","LOSE")</f>
        <v>WIN</v>
      </c>
      <c r="J79" s="19">
        <v>0.01</v>
      </c>
      <c r="K79" s="19">
        <f t="shared" si="5"/>
        <v>1.2900000000000003</v>
      </c>
      <c r="L79" s="14">
        <f t="shared" si="6"/>
        <v>16522.232454349709</v>
      </c>
      <c r="M79" s="39">
        <f t="shared" si="4"/>
        <v>16687.454778893207</v>
      </c>
    </row>
    <row r="80" spans="1:13" s="22" customFormat="1">
      <c r="A80" s="15"/>
      <c r="B80" s="15"/>
      <c r="C80" s="15"/>
      <c r="D80" s="15"/>
      <c r="E80" s="15"/>
      <c r="F80" s="15"/>
      <c r="G80" s="15"/>
      <c r="H80" s="15"/>
      <c r="I80" s="38" t="str">
        <f>IF(Table15[[#This Row],[Risk]]&gt;0,"WIN","LOSE")</f>
        <v>LOSE</v>
      </c>
      <c r="J80" s="19"/>
      <c r="K80" s="19"/>
      <c r="L80" s="14"/>
      <c r="M80" s="39"/>
    </row>
    <row r="81" spans="1:13">
      <c r="A81" s="15"/>
      <c r="B81" s="15"/>
      <c r="C81" s="15"/>
      <c r="D81" s="15" t="s">
        <v>13</v>
      </c>
      <c r="E81" s="15">
        <f>SUM(E2:E79)</f>
        <v>940</v>
      </c>
      <c r="F81" s="15">
        <f>SUM(F2:F79)</f>
        <v>1114</v>
      </c>
      <c r="G81" s="15">
        <f>SUM(G2:G79)</f>
        <v>1231</v>
      </c>
      <c r="H81" s="15">
        <f>SUM(H2:H79)*3</f>
        <v>1251</v>
      </c>
      <c r="I81" s="38" t="str">
        <f>IF(Table15[[#This Row],[Risk]]&gt;0,"WIN","LOSE")</f>
        <v>LOSE</v>
      </c>
      <c r="J81" s="19"/>
      <c r="K81" s="15"/>
      <c r="L81" s="15"/>
      <c r="M81" s="39"/>
    </row>
    <row r="82" spans="1:13">
      <c r="A82" s="15"/>
      <c r="B82" s="15"/>
      <c r="C82" s="15"/>
      <c r="D82" s="15" t="s">
        <v>18</v>
      </c>
      <c r="E82" s="15">
        <f>E81+F81+G81-H81</f>
        <v>2034</v>
      </c>
      <c r="F82" s="15"/>
      <c r="G82" s="15"/>
      <c r="H82" s="15"/>
      <c r="I82" s="38" t="str">
        <f>IF(Table15[[#This Row],[Risk]]&gt;0,"WIN","LOSE")</f>
        <v>LOSE</v>
      </c>
      <c r="J82" s="19"/>
      <c r="K82" s="15"/>
      <c r="L82" s="15"/>
      <c r="M82" s="39"/>
    </row>
    <row r="83" spans="1:13">
      <c r="A83" s="15"/>
      <c r="B83" s="15"/>
      <c r="C83" s="15"/>
      <c r="D83" s="15" t="s">
        <v>19</v>
      </c>
      <c r="E83" s="15">
        <v>53</v>
      </c>
      <c r="F83" s="15"/>
      <c r="G83" s="15"/>
      <c r="H83" s="15"/>
      <c r="I83" s="38" t="str">
        <f>IF(Table15[[#This Row],[Risk]]&gt;0,"WIN","LOSE")</f>
        <v>LOSE</v>
      </c>
      <c r="J83" s="19"/>
      <c r="K83" s="15"/>
      <c r="L83" s="15"/>
      <c r="M83" s="39"/>
    </row>
    <row r="84" spans="1:13">
      <c r="A84" s="15"/>
      <c r="B84" s="15"/>
      <c r="C84" s="15"/>
      <c r="D84" s="15" t="s">
        <v>20</v>
      </c>
      <c r="E84" s="15">
        <v>25</v>
      </c>
      <c r="F84" s="15"/>
      <c r="G84" s="15"/>
      <c r="H84" s="15"/>
      <c r="I84" s="38" t="str">
        <f>IF(Table15[[#This Row],[Risk]]&gt;0,"WIN","LOSE")</f>
        <v>LOSE</v>
      </c>
      <c r="J84" s="19"/>
      <c r="K84" s="15"/>
      <c r="L84" s="15"/>
      <c r="M84" s="39"/>
    </row>
    <row r="85" spans="1:13">
      <c r="A85" s="15"/>
      <c r="B85" s="15"/>
      <c r="C85" s="15"/>
      <c r="D85" s="15" t="s">
        <v>23</v>
      </c>
      <c r="E85" s="15"/>
      <c r="F85" s="18">
        <v>1.29</v>
      </c>
      <c r="G85" s="18"/>
      <c r="H85" s="18"/>
      <c r="I85" s="38" t="str">
        <f>IF(Table15[[#This Row],[Risk]]&gt;0,"WIN","LOSE")</f>
        <v>LOSE</v>
      </c>
      <c r="J85" s="19"/>
      <c r="K85" s="15"/>
      <c r="L85" s="15"/>
      <c r="M85" s="39"/>
    </row>
    <row r="86" spans="1:13">
      <c r="A86" s="35"/>
      <c r="B86" s="35"/>
      <c r="C86" s="35"/>
      <c r="D86" s="64" t="s">
        <v>286</v>
      </c>
      <c r="E86" s="33">
        <f>E83/(E84+E83)</f>
        <v>0.67948717948717952</v>
      </c>
      <c r="F86" s="35"/>
      <c r="G86" s="35"/>
      <c r="H86" s="35"/>
      <c r="I86" s="65" t="str">
        <f>IF(Table15[[#This Row],[Risk]]&gt;0,"WIN","LOSE")</f>
        <v>LOSE</v>
      </c>
      <c r="J86" s="33"/>
      <c r="K86" s="35"/>
      <c r="L86" s="35"/>
      <c r="M86" s="42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M87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" style="30" customWidth="1"/>
  </cols>
  <sheetData>
    <row r="1" spans="1:13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3" t="s">
        <v>15</v>
      </c>
      <c r="M1" s="14" t="s">
        <v>16</v>
      </c>
    </row>
    <row r="2" spans="1:13">
      <c r="A2" s="15" t="s">
        <v>8</v>
      </c>
      <c r="B2" s="15">
        <v>2</v>
      </c>
      <c r="C2" s="15" t="s">
        <v>10</v>
      </c>
      <c r="D2" s="15">
        <v>1.5538000000000001</v>
      </c>
      <c r="E2" s="15">
        <v>19</v>
      </c>
      <c r="F2" s="15"/>
      <c r="G2" s="15"/>
      <c r="H2" s="15"/>
      <c r="I2" s="38" t="str">
        <f>IF(Table14[[#This Row],[Risk]]&gt;0,"WIN","LOSE")</f>
        <v>WIN</v>
      </c>
      <c r="J2" s="19">
        <v>0.01</v>
      </c>
      <c r="K2" s="19">
        <f>J2</f>
        <v>0.01</v>
      </c>
      <c r="L2" s="14">
        <v>10000</v>
      </c>
      <c r="M2" s="14">
        <f t="shared" ref="M2:M33" si="0">(L2+(J2*L2))</f>
        <v>10100</v>
      </c>
    </row>
    <row r="3" spans="1:13">
      <c r="A3" s="15" t="s">
        <v>8</v>
      </c>
      <c r="B3" s="15">
        <v>2</v>
      </c>
      <c r="C3" s="15" t="s">
        <v>9</v>
      </c>
      <c r="D3" s="15">
        <v>1.554</v>
      </c>
      <c r="E3" s="15">
        <v>21</v>
      </c>
      <c r="F3" s="15">
        <v>42</v>
      </c>
      <c r="G3" s="15"/>
      <c r="H3" s="15"/>
      <c r="I3" s="38" t="str">
        <f>IF(Table14[[#This Row],[Risk]]&gt;0,"WIN","LOSE")</f>
        <v>WIN</v>
      </c>
      <c r="J3" s="19">
        <v>0.03</v>
      </c>
      <c r="K3" s="19">
        <f>K2+J3</f>
        <v>0.04</v>
      </c>
      <c r="L3" s="14">
        <f>M2</f>
        <v>10100</v>
      </c>
      <c r="M3" s="14">
        <f t="shared" si="0"/>
        <v>10403</v>
      </c>
    </row>
    <row r="4" spans="1:13">
      <c r="A4" s="15" t="s">
        <v>8</v>
      </c>
      <c r="B4" s="15">
        <v>2</v>
      </c>
      <c r="C4" s="15" t="s">
        <v>10</v>
      </c>
      <c r="D4" s="15">
        <v>1.5527</v>
      </c>
      <c r="E4" s="15">
        <v>19</v>
      </c>
      <c r="F4" s="15">
        <v>38</v>
      </c>
      <c r="G4" s="15">
        <v>57</v>
      </c>
      <c r="H4" s="15"/>
      <c r="I4" s="38" t="str">
        <f>IF(Table14[[#This Row],[Risk]]&gt;0,"WIN","LOSE")</f>
        <v>WIN</v>
      </c>
      <c r="J4" s="19">
        <v>0.06</v>
      </c>
      <c r="K4" s="19">
        <f t="shared" ref="K4:K67" si="1">K3+J4</f>
        <v>0.1</v>
      </c>
      <c r="L4" s="14">
        <f t="shared" ref="L4:L67" si="2">M3</f>
        <v>10403</v>
      </c>
      <c r="M4" s="14">
        <f t="shared" si="0"/>
        <v>11027.18</v>
      </c>
    </row>
    <row r="5" spans="1:13">
      <c r="A5" s="15" t="s">
        <v>8</v>
      </c>
      <c r="B5" s="15">
        <v>3</v>
      </c>
      <c r="C5" s="15" t="s">
        <v>10</v>
      </c>
      <c r="D5" s="15">
        <v>1.5555000000000001</v>
      </c>
      <c r="E5" s="15">
        <v>23</v>
      </c>
      <c r="F5" s="15">
        <v>46</v>
      </c>
      <c r="G5" s="15"/>
      <c r="H5" s="15"/>
      <c r="I5" s="38" t="str">
        <f>IF(Table14[[#This Row],[Risk]]&gt;0,"WIN","LOSE")</f>
        <v>WIN</v>
      </c>
      <c r="J5" s="19">
        <v>0.03</v>
      </c>
      <c r="K5" s="19">
        <f t="shared" si="1"/>
        <v>0.13</v>
      </c>
      <c r="L5" s="14">
        <f t="shared" si="2"/>
        <v>11027.18</v>
      </c>
      <c r="M5" s="14">
        <f t="shared" si="0"/>
        <v>11357.9954</v>
      </c>
    </row>
    <row r="6" spans="1:13">
      <c r="A6" s="15" t="s">
        <v>8</v>
      </c>
      <c r="B6" s="15">
        <v>3</v>
      </c>
      <c r="C6" s="15" t="s">
        <v>9</v>
      </c>
      <c r="D6" s="15">
        <v>1.5613999999999999</v>
      </c>
      <c r="E6" s="15">
        <v>12</v>
      </c>
      <c r="F6" s="15">
        <v>24</v>
      </c>
      <c r="G6" s="15">
        <v>156</v>
      </c>
      <c r="H6" s="15"/>
      <c r="I6" s="38" t="str">
        <f>IF(Table14[[#This Row],[Risk]]&gt;0,"WIN","LOSE")</f>
        <v>WIN</v>
      </c>
      <c r="J6" s="19">
        <v>0.16</v>
      </c>
      <c r="K6" s="19">
        <f t="shared" si="1"/>
        <v>0.29000000000000004</v>
      </c>
      <c r="L6" s="14">
        <f t="shared" si="2"/>
        <v>11357.9954</v>
      </c>
      <c r="M6" s="14">
        <f t="shared" si="0"/>
        <v>13175.274664</v>
      </c>
    </row>
    <row r="7" spans="1:13">
      <c r="A7" s="15" t="s">
        <v>8</v>
      </c>
      <c r="B7" s="15">
        <v>4</v>
      </c>
      <c r="C7" s="15" t="s">
        <v>10</v>
      </c>
      <c r="D7" s="15">
        <v>1.5458000000000001</v>
      </c>
      <c r="E7" s="15"/>
      <c r="F7" s="15"/>
      <c r="G7" s="15"/>
      <c r="H7" s="15">
        <v>17</v>
      </c>
      <c r="I7" s="38" t="str">
        <f>IF(Table14[[#This Row],[Risk]]&gt;0,"WIN","LOSE")</f>
        <v>LOSE</v>
      </c>
      <c r="J7" s="19">
        <v>-0.03</v>
      </c>
      <c r="K7" s="19">
        <f t="shared" si="1"/>
        <v>0.26</v>
      </c>
      <c r="L7" s="14">
        <f t="shared" si="2"/>
        <v>13175.274664</v>
      </c>
      <c r="M7" s="14">
        <f t="shared" si="0"/>
        <v>12780.01642408</v>
      </c>
    </row>
    <row r="8" spans="1:13">
      <c r="A8" s="15" t="s">
        <v>8</v>
      </c>
      <c r="B8" s="15">
        <v>4</v>
      </c>
      <c r="C8" s="15" t="s">
        <v>10</v>
      </c>
      <c r="D8" s="15">
        <v>1.5448</v>
      </c>
      <c r="E8" s="15"/>
      <c r="F8" s="15"/>
      <c r="G8" s="15"/>
      <c r="H8" s="15">
        <v>17</v>
      </c>
      <c r="I8" s="38" t="str">
        <f>IF(Table14[[#This Row],[Risk]]&gt;0,"WIN","LOSE")</f>
        <v>LOSE</v>
      </c>
      <c r="J8" s="19">
        <v>-0.03</v>
      </c>
      <c r="K8" s="19">
        <f t="shared" si="1"/>
        <v>0.23</v>
      </c>
      <c r="L8" s="14">
        <f t="shared" si="2"/>
        <v>12780.01642408</v>
      </c>
      <c r="M8" s="14">
        <f t="shared" si="0"/>
        <v>12396.615931357601</v>
      </c>
    </row>
    <row r="9" spans="1:13">
      <c r="A9" s="15" t="s">
        <v>8</v>
      </c>
      <c r="B9" s="15">
        <v>4</v>
      </c>
      <c r="C9" s="15" t="s">
        <v>10</v>
      </c>
      <c r="D9" s="15">
        <v>1.5475000000000001</v>
      </c>
      <c r="E9" s="15"/>
      <c r="F9" s="15"/>
      <c r="G9" s="15"/>
      <c r="H9" s="15">
        <v>11</v>
      </c>
      <c r="I9" s="38" t="str">
        <f>IF(Table14[[#This Row],[Risk]]&gt;0,"WIN","LOSE")</f>
        <v>LOSE</v>
      </c>
      <c r="J9" s="19">
        <v>-0.03</v>
      </c>
      <c r="K9" s="19">
        <f t="shared" si="1"/>
        <v>0.2</v>
      </c>
      <c r="L9" s="14">
        <f t="shared" si="2"/>
        <v>12396.615931357601</v>
      </c>
      <c r="M9" s="14">
        <f t="shared" si="0"/>
        <v>12024.717453416873</v>
      </c>
    </row>
    <row r="10" spans="1:13">
      <c r="A10" s="15" t="s">
        <v>8</v>
      </c>
      <c r="B10" s="15">
        <v>4</v>
      </c>
      <c r="C10" s="15" t="s">
        <v>10</v>
      </c>
      <c r="D10" s="15">
        <v>1.5465</v>
      </c>
      <c r="E10" s="15">
        <v>10</v>
      </c>
      <c r="F10" s="15"/>
      <c r="G10" s="15"/>
      <c r="H10" s="15"/>
      <c r="I10" s="38" t="str">
        <f>IF(Table14[[#This Row],[Risk]]&gt;0,"WIN","LOSE")</f>
        <v>WIN</v>
      </c>
      <c r="J10" s="19">
        <v>0.01</v>
      </c>
      <c r="K10" s="19">
        <f t="shared" si="1"/>
        <v>0.21000000000000002</v>
      </c>
      <c r="L10" s="14">
        <f t="shared" si="2"/>
        <v>12024.717453416873</v>
      </c>
      <c r="M10" s="14">
        <f t="shared" si="0"/>
        <v>12144.964627951042</v>
      </c>
    </row>
    <row r="11" spans="1:13">
      <c r="A11" s="15" t="s">
        <v>8</v>
      </c>
      <c r="B11" s="15">
        <v>4</v>
      </c>
      <c r="C11" s="15" t="s">
        <v>9</v>
      </c>
      <c r="D11" s="15">
        <v>1.5447</v>
      </c>
      <c r="E11" s="15"/>
      <c r="F11" s="15"/>
      <c r="G11" s="15"/>
      <c r="H11" s="15">
        <v>23</v>
      </c>
      <c r="I11" s="38" t="str">
        <f>IF(Table14[[#This Row],[Risk]]&gt;0,"WIN","LOSE")</f>
        <v>LOSE</v>
      </c>
      <c r="J11" s="19">
        <v>-0.03</v>
      </c>
      <c r="K11" s="19">
        <f t="shared" si="1"/>
        <v>0.18000000000000002</v>
      </c>
      <c r="L11" s="14">
        <f t="shared" si="2"/>
        <v>12144.964627951042</v>
      </c>
      <c r="M11" s="14">
        <f t="shared" si="0"/>
        <v>11780.61568911251</v>
      </c>
    </row>
    <row r="12" spans="1:13">
      <c r="A12" s="15" t="s">
        <v>8</v>
      </c>
      <c r="B12" s="15">
        <v>4</v>
      </c>
      <c r="C12" s="15" t="s">
        <v>9</v>
      </c>
      <c r="D12" s="15">
        <v>1.5439000000000001</v>
      </c>
      <c r="E12" s="15">
        <v>22</v>
      </c>
      <c r="F12" s="15">
        <v>42</v>
      </c>
      <c r="G12" s="15"/>
      <c r="H12" s="15"/>
      <c r="I12" s="38" t="str">
        <f>IF(Table14[[#This Row],[Risk]]&gt;0,"WIN","LOSE")</f>
        <v>WIN</v>
      </c>
      <c r="J12" s="19">
        <v>0.03</v>
      </c>
      <c r="K12" s="19">
        <f t="shared" si="1"/>
        <v>0.21000000000000002</v>
      </c>
      <c r="L12" s="14">
        <f t="shared" si="2"/>
        <v>11780.61568911251</v>
      </c>
      <c r="M12" s="14">
        <f t="shared" si="0"/>
        <v>12134.034159785886</v>
      </c>
    </row>
    <row r="13" spans="1:13">
      <c r="A13" s="15" t="s">
        <v>8</v>
      </c>
      <c r="B13" s="15">
        <v>5</v>
      </c>
      <c r="C13" s="15" t="s">
        <v>10</v>
      </c>
      <c r="D13" s="15">
        <v>1.5423</v>
      </c>
      <c r="E13" s="15">
        <v>30</v>
      </c>
      <c r="F13" s="15"/>
      <c r="G13" s="15"/>
      <c r="H13" s="15"/>
      <c r="I13" s="38" t="str">
        <f>IF(Table14[[#This Row],[Risk]]&gt;0,"WIN","LOSE")</f>
        <v>WIN</v>
      </c>
      <c r="J13" s="19">
        <v>0.01</v>
      </c>
      <c r="K13" s="19">
        <f t="shared" si="1"/>
        <v>0.22000000000000003</v>
      </c>
      <c r="L13" s="14">
        <f t="shared" si="2"/>
        <v>12134.034159785886</v>
      </c>
      <c r="M13" s="14">
        <f t="shared" si="0"/>
        <v>12255.374501383745</v>
      </c>
    </row>
    <row r="14" spans="1:13">
      <c r="A14" s="15" t="s">
        <v>8</v>
      </c>
      <c r="B14" s="15">
        <v>5</v>
      </c>
      <c r="C14" s="15" t="s">
        <v>9</v>
      </c>
      <c r="D14" s="15">
        <v>1.5423</v>
      </c>
      <c r="E14" s="15">
        <v>16</v>
      </c>
      <c r="F14" s="15">
        <v>32</v>
      </c>
      <c r="G14" s="15"/>
      <c r="H14" s="15"/>
      <c r="I14" s="38" t="str">
        <f>IF(Table14[[#This Row],[Risk]]&gt;0,"WIN","LOSE")</f>
        <v>WIN</v>
      </c>
      <c r="J14" s="19">
        <v>0.03</v>
      </c>
      <c r="K14" s="19">
        <f t="shared" si="1"/>
        <v>0.25</v>
      </c>
      <c r="L14" s="14">
        <f t="shared" si="2"/>
        <v>12255.374501383745</v>
      </c>
      <c r="M14" s="14">
        <f t="shared" si="0"/>
        <v>12623.035736425258</v>
      </c>
    </row>
    <row r="15" spans="1:13">
      <c r="A15" s="15" t="s">
        <v>8</v>
      </c>
      <c r="B15" s="15">
        <v>5</v>
      </c>
      <c r="C15" s="15" t="s">
        <v>10</v>
      </c>
      <c r="D15" s="15">
        <v>1.5407</v>
      </c>
      <c r="E15" s="15"/>
      <c r="F15" s="15"/>
      <c r="G15" s="15"/>
      <c r="H15" s="15">
        <v>13</v>
      </c>
      <c r="I15" s="38" t="str">
        <f>IF(Table14[[#This Row],[Risk]]&gt;0,"WIN","LOSE")</f>
        <v>LOSE</v>
      </c>
      <c r="J15" s="19">
        <v>-0.03</v>
      </c>
      <c r="K15" s="19">
        <f t="shared" si="1"/>
        <v>0.22</v>
      </c>
      <c r="L15" s="14">
        <f t="shared" si="2"/>
        <v>12623.035736425258</v>
      </c>
      <c r="M15" s="14">
        <f t="shared" si="0"/>
        <v>12244.344664332501</v>
      </c>
    </row>
    <row r="16" spans="1:13">
      <c r="A16" s="15" t="s">
        <v>8</v>
      </c>
      <c r="B16" s="15">
        <v>5</v>
      </c>
      <c r="C16" s="15" t="s">
        <v>10</v>
      </c>
      <c r="D16" s="15">
        <v>1.5506</v>
      </c>
      <c r="E16" s="15">
        <v>20</v>
      </c>
      <c r="F16" s="15">
        <v>40</v>
      </c>
      <c r="G16" s="15">
        <v>60</v>
      </c>
      <c r="H16" s="15"/>
      <c r="I16" s="38" t="str">
        <f>IF(Table14[[#This Row],[Risk]]&gt;0,"WIN","LOSE")</f>
        <v>WIN</v>
      </c>
      <c r="J16" s="19">
        <v>0.06</v>
      </c>
      <c r="K16" s="19">
        <f t="shared" si="1"/>
        <v>0.28000000000000003</v>
      </c>
      <c r="L16" s="14">
        <f t="shared" si="2"/>
        <v>12244.344664332501</v>
      </c>
      <c r="M16" s="14">
        <f t="shared" si="0"/>
        <v>12979.00534419245</v>
      </c>
    </row>
    <row r="17" spans="1:13">
      <c r="A17" s="15" t="s">
        <v>8</v>
      </c>
      <c r="B17" s="15">
        <v>6</v>
      </c>
      <c r="C17" s="15" t="s">
        <v>9</v>
      </c>
      <c r="D17" s="15">
        <v>1.5590999999999999</v>
      </c>
      <c r="E17" s="15"/>
      <c r="F17" s="15"/>
      <c r="G17" s="15"/>
      <c r="H17" s="15">
        <v>6</v>
      </c>
      <c r="I17" s="38" t="str">
        <f>IF(Table14[[#This Row],[Risk]]&gt;0,"WIN","LOSE")</f>
        <v>LOSE</v>
      </c>
      <c r="J17" s="19">
        <v>-0.03</v>
      </c>
      <c r="K17" s="19">
        <f t="shared" si="1"/>
        <v>0.25</v>
      </c>
      <c r="L17" s="14">
        <f t="shared" si="2"/>
        <v>12979.00534419245</v>
      </c>
      <c r="M17" s="14">
        <f t="shared" si="0"/>
        <v>12589.635183866676</v>
      </c>
    </row>
    <row r="18" spans="1:13">
      <c r="A18" s="15" t="s">
        <v>8</v>
      </c>
      <c r="B18" s="15">
        <v>6</v>
      </c>
      <c r="C18" s="15" t="s">
        <v>10</v>
      </c>
      <c r="D18" s="15">
        <v>1.5597000000000001</v>
      </c>
      <c r="E18" s="15">
        <v>9</v>
      </c>
      <c r="F18" s="15">
        <v>18</v>
      </c>
      <c r="G18" s="15">
        <v>144</v>
      </c>
      <c r="H18" s="15"/>
      <c r="I18" s="38" t="str">
        <f>IF(Table14[[#This Row],[Risk]]&gt;0,"WIN","LOSE")</f>
        <v>WIN</v>
      </c>
      <c r="J18" s="19">
        <v>0.19</v>
      </c>
      <c r="K18" s="19">
        <f t="shared" si="1"/>
        <v>0.44</v>
      </c>
      <c r="L18" s="14">
        <f t="shared" si="2"/>
        <v>12589.635183866676</v>
      </c>
      <c r="M18" s="14">
        <f t="shared" si="0"/>
        <v>14981.665868801345</v>
      </c>
    </row>
    <row r="19" spans="1:13">
      <c r="A19" s="15" t="s">
        <v>8</v>
      </c>
      <c r="B19" s="15">
        <v>9</v>
      </c>
      <c r="C19" s="15" t="s">
        <v>9</v>
      </c>
      <c r="D19" s="15">
        <v>1.5772999999999999</v>
      </c>
      <c r="E19" s="15"/>
      <c r="F19" s="15"/>
      <c r="G19" s="15"/>
      <c r="H19" s="15">
        <v>14</v>
      </c>
      <c r="I19" s="38" t="str">
        <f>IF(Table14[[#This Row],[Risk]]&gt;0,"WIN","LOSE")</f>
        <v>LOSE</v>
      </c>
      <c r="J19" s="19">
        <v>-0.03</v>
      </c>
      <c r="K19" s="19">
        <f t="shared" si="1"/>
        <v>0.41000000000000003</v>
      </c>
      <c r="L19" s="14">
        <f t="shared" si="2"/>
        <v>14981.665868801345</v>
      </c>
      <c r="M19" s="14">
        <f t="shared" si="0"/>
        <v>14532.215892737304</v>
      </c>
    </row>
    <row r="20" spans="1:13">
      <c r="A20" s="15" t="s">
        <v>8</v>
      </c>
      <c r="B20" s="15">
        <v>9</v>
      </c>
      <c r="C20" s="15" t="s">
        <v>10</v>
      </c>
      <c r="D20" s="15">
        <v>1.5786</v>
      </c>
      <c r="E20" s="15">
        <v>15</v>
      </c>
      <c r="F20" s="15">
        <v>30</v>
      </c>
      <c r="G20" s="15"/>
      <c r="H20" s="15"/>
      <c r="I20" s="38" t="str">
        <f>IF(Table14[[#This Row],[Risk]]&gt;0,"WIN","LOSE")</f>
        <v>WIN</v>
      </c>
      <c r="J20" s="19">
        <v>0.03</v>
      </c>
      <c r="K20" s="19">
        <f t="shared" si="1"/>
        <v>0.44000000000000006</v>
      </c>
      <c r="L20" s="14">
        <f t="shared" si="2"/>
        <v>14532.215892737304</v>
      </c>
      <c r="M20" s="14">
        <f t="shared" si="0"/>
        <v>14968.182369519423</v>
      </c>
    </row>
    <row r="21" spans="1:13">
      <c r="A21" s="15" t="s">
        <v>8</v>
      </c>
      <c r="B21" s="15">
        <v>9</v>
      </c>
      <c r="C21" s="15" t="s">
        <v>9</v>
      </c>
      <c r="D21" s="15">
        <v>1.5792999999999999</v>
      </c>
      <c r="E21" s="15"/>
      <c r="F21" s="15"/>
      <c r="G21" s="15"/>
      <c r="H21" s="15">
        <v>18</v>
      </c>
      <c r="I21" s="38" t="str">
        <f>IF(Table14[[#This Row],[Risk]]&gt;0,"WIN","LOSE")</f>
        <v>LOSE</v>
      </c>
      <c r="J21" s="19">
        <v>-0.03</v>
      </c>
      <c r="K21" s="19">
        <f t="shared" si="1"/>
        <v>0.41000000000000003</v>
      </c>
      <c r="L21" s="14">
        <f t="shared" si="2"/>
        <v>14968.182369519423</v>
      </c>
      <c r="M21" s="14">
        <f t="shared" si="0"/>
        <v>14519.136898433841</v>
      </c>
    </row>
    <row r="22" spans="1:13">
      <c r="A22" s="15" t="s">
        <v>8</v>
      </c>
      <c r="B22" s="15">
        <v>9</v>
      </c>
      <c r="C22" s="15" t="s">
        <v>10</v>
      </c>
      <c r="D22" s="15">
        <v>1.5813999999999999</v>
      </c>
      <c r="E22" s="15"/>
      <c r="F22" s="15"/>
      <c r="G22" s="15"/>
      <c r="H22" s="15">
        <v>24</v>
      </c>
      <c r="I22" s="38" t="str">
        <f>IF(Table14[[#This Row],[Risk]]&gt;0,"WIN","LOSE")</f>
        <v>LOSE</v>
      </c>
      <c r="J22" s="19">
        <v>-0.03</v>
      </c>
      <c r="K22" s="19">
        <f t="shared" si="1"/>
        <v>0.38</v>
      </c>
      <c r="L22" s="14">
        <f t="shared" si="2"/>
        <v>14519.136898433841</v>
      </c>
      <c r="M22" s="14">
        <f t="shared" si="0"/>
        <v>14083.562791480825</v>
      </c>
    </row>
    <row r="23" spans="1:13">
      <c r="A23" s="15" t="s">
        <v>8</v>
      </c>
      <c r="B23" s="15">
        <v>9</v>
      </c>
      <c r="C23" s="15" t="s">
        <v>9</v>
      </c>
      <c r="D23" s="15">
        <v>1.5712999999999999</v>
      </c>
      <c r="E23" s="15">
        <v>22</v>
      </c>
      <c r="F23" s="15">
        <v>42</v>
      </c>
      <c r="G23" s="15"/>
      <c r="H23" s="15"/>
      <c r="I23" s="38" t="str">
        <f>IF(Table14[[#This Row],[Risk]]&gt;0,"WIN","LOSE")</f>
        <v>WIN</v>
      </c>
      <c r="J23" s="19">
        <v>0.03</v>
      </c>
      <c r="K23" s="19">
        <f t="shared" si="1"/>
        <v>0.41000000000000003</v>
      </c>
      <c r="L23" s="14">
        <f t="shared" si="2"/>
        <v>14083.562791480825</v>
      </c>
      <c r="M23" s="14">
        <f t="shared" si="0"/>
        <v>14506.06967522525</v>
      </c>
    </row>
    <row r="24" spans="1:13">
      <c r="A24" s="15" t="s">
        <v>8</v>
      </c>
      <c r="B24" s="15">
        <v>10</v>
      </c>
      <c r="C24" s="15" t="s">
        <v>9</v>
      </c>
      <c r="D24" s="15">
        <v>1.5583</v>
      </c>
      <c r="E24" s="15">
        <v>30</v>
      </c>
      <c r="F24" s="15">
        <v>60</v>
      </c>
      <c r="G24" s="15">
        <v>120</v>
      </c>
      <c r="H24" s="15"/>
      <c r="I24" s="38" t="str">
        <f>IF(Table14[[#This Row],[Risk]]&gt;0,"WIN","LOSE")</f>
        <v>WIN</v>
      </c>
      <c r="J24" s="19">
        <v>0.06</v>
      </c>
      <c r="K24" s="19">
        <f t="shared" si="1"/>
        <v>0.47000000000000003</v>
      </c>
      <c r="L24" s="14">
        <f t="shared" si="2"/>
        <v>14506.06967522525</v>
      </c>
      <c r="M24" s="14">
        <f t="shared" si="0"/>
        <v>15376.433855738765</v>
      </c>
    </row>
    <row r="25" spans="1:13">
      <c r="A25" s="15" t="s">
        <v>8</v>
      </c>
      <c r="B25" s="15">
        <v>10</v>
      </c>
      <c r="C25" s="15" t="s">
        <v>9</v>
      </c>
      <c r="D25" s="15">
        <v>1.5536000000000001</v>
      </c>
      <c r="E25" s="15">
        <v>30</v>
      </c>
      <c r="F25" s="15">
        <v>60</v>
      </c>
      <c r="G25" s="15"/>
      <c r="H25" s="15"/>
      <c r="I25" s="38" t="str">
        <f>IF(Table14[[#This Row],[Risk]]&gt;0,"WIN","LOSE")</f>
        <v>WIN</v>
      </c>
      <c r="J25" s="19">
        <v>0.03</v>
      </c>
      <c r="K25" s="19">
        <f t="shared" si="1"/>
        <v>0.5</v>
      </c>
      <c r="L25" s="14">
        <f t="shared" si="2"/>
        <v>15376.433855738765</v>
      </c>
      <c r="M25" s="14">
        <f t="shared" si="0"/>
        <v>15837.726871410929</v>
      </c>
    </row>
    <row r="26" spans="1:13">
      <c r="A26" s="15" t="s">
        <v>8</v>
      </c>
      <c r="B26" s="15">
        <v>10</v>
      </c>
      <c r="C26" s="15" t="s">
        <v>9</v>
      </c>
      <c r="D26" s="15">
        <v>1.5510999999999999</v>
      </c>
      <c r="E26" s="15">
        <v>25</v>
      </c>
      <c r="F26" s="15"/>
      <c r="G26" s="15"/>
      <c r="H26" s="15"/>
      <c r="I26" s="38" t="str">
        <f>IF(Table14[[#This Row],[Risk]]&gt;0,"WIN","LOSE")</f>
        <v>WIN</v>
      </c>
      <c r="J26" s="19">
        <v>0.01</v>
      </c>
      <c r="K26" s="19">
        <f t="shared" si="1"/>
        <v>0.51</v>
      </c>
      <c r="L26" s="14">
        <f t="shared" si="2"/>
        <v>15837.726871410929</v>
      </c>
      <c r="M26" s="14">
        <f t="shared" si="0"/>
        <v>15996.104140125039</v>
      </c>
    </row>
    <row r="27" spans="1:13">
      <c r="A27" s="15" t="s">
        <v>8</v>
      </c>
      <c r="B27" s="15">
        <v>10</v>
      </c>
      <c r="C27" s="15" t="s">
        <v>9</v>
      </c>
      <c r="D27" s="15">
        <v>1.5509999999999999</v>
      </c>
      <c r="E27" s="15"/>
      <c r="F27" s="15"/>
      <c r="G27" s="15"/>
      <c r="H27" s="15">
        <v>15</v>
      </c>
      <c r="I27" s="38" t="str">
        <f>IF(Table14[[#This Row],[Risk]]&gt;0,"WIN","LOSE")</f>
        <v>LOSE</v>
      </c>
      <c r="J27" s="19">
        <v>-0.03</v>
      </c>
      <c r="K27" s="19">
        <f t="shared" si="1"/>
        <v>0.48</v>
      </c>
      <c r="L27" s="14">
        <f t="shared" si="2"/>
        <v>15996.104140125039</v>
      </c>
      <c r="M27" s="14">
        <f t="shared" si="0"/>
        <v>15516.221015921288</v>
      </c>
    </row>
    <row r="28" spans="1:13">
      <c r="A28" s="15" t="s">
        <v>8</v>
      </c>
      <c r="B28" s="15">
        <v>11</v>
      </c>
      <c r="C28" s="15" t="s">
        <v>10</v>
      </c>
      <c r="D28" s="15">
        <v>1.5490999999999999</v>
      </c>
      <c r="E28" s="15">
        <v>18</v>
      </c>
      <c r="F28" s="15"/>
      <c r="G28" s="15"/>
      <c r="H28" s="15"/>
      <c r="I28" s="38" t="str">
        <f>IF(Table14[[#This Row],[Risk]]&gt;0,"WIN","LOSE")</f>
        <v>WIN</v>
      </c>
      <c r="J28" s="19">
        <v>0.01</v>
      </c>
      <c r="K28" s="19">
        <f t="shared" si="1"/>
        <v>0.49</v>
      </c>
      <c r="L28" s="14">
        <f t="shared" si="2"/>
        <v>15516.221015921288</v>
      </c>
      <c r="M28" s="14">
        <f t="shared" si="0"/>
        <v>15671.383226080501</v>
      </c>
    </row>
    <row r="29" spans="1:13">
      <c r="A29" s="15" t="s">
        <v>8</v>
      </c>
      <c r="B29" s="15">
        <v>11</v>
      </c>
      <c r="C29" s="15" t="s">
        <v>10</v>
      </c>
      <c r="D29" s="15">
        <v>1.5499000000000001</v>
      </c>
      <c r="E29" s="15"/>
      <c r="F29" s="15"/>
      <c r="G29" s="15"/>
      <c r="H29" s="15">
        <v>17</v>
      </c>
      <c r="I29" s="38" t="str">
        <f>IF(Table14[[#This Row],[Risk]]&gt;0,"WIN","LOSE")</f>
        <v>LOSE</v>
      </c>
      <c r="J29" s="19">
        <v>-0.03</v>
      </c>
      <c r="K29" s="19">
        <f t="shared" si="1"/>
        <v>0.45999999999999996</v>
      </c>
      <c r="L29" s="14">
        <f t="shared" si="2"/>
        <v>15671.383226080501</v>
      </c>
      <c r="M29" s="14">
        <f t="shared" si="0"/>
        <v>15201.241729298086</v>
      </c>
    </row>
    <row r="30" spans="1:13">
      <c r="A30" s="15" t="s">
        <v>8</v>
      </c>
      <c r="B30" s="15">
        <v>11</v>
      </c>
      <c r="C30" s="15" t="s">
        <v>9</v>
      </c>
      <c r="D30" s="15">
        <v>1.5491999999999999</v>
      </c>
      <c r="E30" s="15"/>
      <c r="F30" s="15"/>
      <c r="G30" s="15"/>
      <c r="H30" s="15">
        <v>15</v>
      </c>
      <c r="I30" s="38" t="str">
        <f>IF(Table14[[#This Row],[Risk]]&gt;0,"WIN","LOSE")</f>
        <v>LOSE</v>
      </c>
      <c r="J30" s="19">
        <v>-0.03</v>
      </c>
      <c r="K30" s="19">
        <f t="shared" si="1"/>
        <v>0.42999999999999994</v>
      </c>
      <c r="L30" s="14">
        <f t="shared" si="2"/>
        <v>15201.241729298086</v>
      </c>
      <c r="M30" s="14">
        <f t="shared" si="0"/>
        <v>14745.204477419144</v>
      </c>
    </row>
    <row r="31" spans="1:13">
      <c r="A31" s="15" t="s">
        <v>8</v>
      </c>
      <c r="B31" s="15">
        <v>11</v>
      </c>
      <c r="C31" s="15" t="s">
        <v>10</v>
      </c>
      <c r="D31" s="15">
        <v>1.55</v>
      </c>
      <c r="E31" s="15">
        <v>7</v>
      </c>
      <c r="F31" s="15">
        <v>14</v>
      </c>
      <c r="G31" s="15"/>
      <c r="H31" s="15"/>
      <c r="I31" s="38" t="str">
        <f>IF(Table14[[#This Row],[Risk]]&gt;0,"WIN","LOSE")</f>
        <v>WIN</v>
      </c>
      <c r="J31" s="19">
        <v>0.03</v>
      </c>
      <c r="K31" s="19">
        <f t="shared" si="1"/>
        <v>0.45999999999999996</v>
      </c>
      <c r="L31" s="14">
        <f t="shared" si="2"/>
        <v>14745.204477419144</v>
      </c>
      <c r="M31" s="14">
        <f t="shared" si="0"/>
        <v>15187.560611741717</v>
      </c>
    </row>
    <row r="32" spans="1:13">
      <c r="A32" s="15" t="s">
        <v>8</v>
      </c>
      <c r="B32" s="15">
        <v>11</v>
      </c>
      <c r="C32" s="15" t="s">
        <v>10</v>
      </c>
      <c r="D32" s="15">
        <v>1.5508</v>
      </c>
      <c r="E32" s="15">
        <v>10</v>
      </c>
      <c r="F32" s="15">
        <v>20</v>
      </c>
      <c r="G32" s="15">
        <v>70</v>
      </c>
      <c r="H32" s="15"/>
      <c r="I32" s="38" t="str">
        <f>IF(Table14[[#This Row],[Risk]]&gt;0,"WIN","LOSE")</f>
        <v>WIN</v>
      </c>
      <c r="J32" s="19">
        <v>0.1</v>
      </c>
      <c r="K32" s="19">
        <f t="shared" si="1"/>
        <v>0.55999999999999994</v>
      </c>
      <c r="L32" s="14">
        <f t="shared" si="2"/>
        <v>15187.560611741717</v>
      </c>
      <c r="M32" s="14">
        <f t="shared" si="0"/>
        <v>16706.316672915891</v>
      </c>
    </row>
    <row r="33" spans="1:13">
      <c r="A33" s="15" t="s">
        <v>8</v>
      </c>
      <c r="B33" s="15">
        <v>11</v>
      </c>
      <c r="C33" s="15" t="s">
        <v>9</v>
      </c>
      <c r="D33" s="15">
        <v>1.5537000000000001</v>
      </c>
      <c r="E33" s="15"/>
      <c r="F33" s="15"/>
      <c r="G33" s="15"/>
      <c r="H33" s="15">
        <v>17</v>
      </c>
      <c r="I33" s="38" t="str">
        <f>IF(Table14[[#This Row],[Risk]]&gt;0,"WIN","LOSE")</f>
        <v>LOSE</v>
      </c>
      <c r="J33" s="19">
        <v>-0.03</v>
      </c>
      <c r="K33" s="19">
        <f t="shared" si="1"/>
        <v>0.52999999999999992</v>
      </c>
      <c r="L33" s="14">
        <f t="shared" si="2"/>
        <v>16706.316672915891</v>
      </c>
      <c r="M33" s="14">
        <f t="shared" si="0"/>
        <v>16205.127172728415</v>
      </c>
    </row>
    <row r="34" spans="1:13">
      <c r="A34" s="15" t="s">
        <v>8</v>
      </c>
      <c r="B34" s="15">
        <v>12</v>
      </c>
      <c r="C34" s="15" t="s">
        <v>9</v>
      </c>
      <c r="D34" s="15">
        <v>1.5545</v>
      </c>
      <c r="E34" s="15">
        <v>28</v>
      </c>
      <c r="F34" s="15"/>
      <c r="G34" s="15"/>
      <c r="H34" s="15"/>
      <c r="I34" s="38" t="str">
        <f>IF(Table14[[#This Row],[Risk]]&gt;0,"WIN","LOSE")</f>
        <v>WIN</v>
      </c>
      <c r="J34" s="19">
        <v>0.01</v>
      </c>
      <c r="K34" s="19">
        <f t="shared" si="1"/>
        <v>0.53999999999999992</v>
      </c>
      <c r="L34" s="14">
        <f t="shared" si="2"/>
        <v>16205.127172728415</v>
      </c>
      <c r="M34" s="14">
        <f t="shared" ref="M34:M65" si="3">(L34+(J34*L34))</f>
        <v>16367.1784444557</v>
      </c>
    </row>
    <row r="35" spans="1:13">
      <c r="A35" s="15" t="s">
        <v>8</v>
      </c>
      <c r="B35" s="15">
        <v>12</v>
      </c>
      <c r="C35" s="15" t="s">
        <v>9</v>
      </c>
      <c r="D35" s="15">
        <v>1.542</v>
      </c>
      <c r="E35" s="15"/>
      <c r="F35" s="15"/>
      <c r="G35" s="15"/>
      <c r="H35" s="15">
        <v>13</v>
      </c>
      <c r="I35" s="38" t="str">
        <f>IF(Table14[[#This Row],[Risk]]&gt;0,"WIN","LOSE")</f>
        <v>LOSE</v>
      </c>
      <c r="J35" s="19">
        <v>-0.03</v>
      </c>
      <c r="K35" s="19">
        <f t="shared" si="1"/>
        <v>0.5099999999999999</v>
      </c>
      <c r="L35" s="14">
        <f t="shared" si="2"/>
        <v>16367.1784444557</v>
      </c>
      <c r="M35" s="14">
        <f t="shared" si="3"/>
        <v>15876.163091122029</v>
      </c>
    </row>
    <row r="36" spans="1:13">
      <c r="A36" s="15" t="s">
        <v>8</v>
      </c>
      <c r="B36" s="15">
        <v>12</v>
      </c>
      <c r="C36" s="15" t="s">
        <v>10</v>
      </c>
      <c r="D36" s="15">
        <v>1.5444</v>
      </c>
      <c r="E36" s="15"/>
      <c r="F36" s="15"/>
      <c r="G36" s="15"/>
      <c r="H36" s="15">
        <v>25</v>
      </c>
      <c r="I36" s="38" t="str">
        <f>IF(Table14[[#This Row],[Risk]]&gt;0,"WIN","LOSE")</f>
        <v>LOSE</v>
      </c>
      <c r="J36" s="19">
        <v>-0.03</v>
      </c>
      <c r="K36" s="19">
        <f t="shared" si="1"/>
        <v>0.47999999999999987</v>
      </c>
      <c r="L36" s="14">
        <f t="shared" si="2"/>
        <v>15876.163091122029</v>
      </c>
      <c r="M36" s="14">
        <f t="shared" si="3"/>
        <v>15399.878198388367</v>
      </c>
    </row>
    <row r="37" spans="1:13">
      <c r="A37" s="15" t="s">
        <v>8</v>
      </c>
      <c r="B37" s="15">
        <v>12</v>
      </c>
      <c r="C37" s="15" t="s">
        <v>9</v>
      </c>
      <c r="D37" s="15">
        <v>1.5408999999999999</v>
      </c>
      <c r="E37" s="15"/>
      <c r="F37" s="15"/>
      <c r="G37" s="15"/>
      <c r="H37" s="15">
        <v>25</v>
      </c>
      <c r="I37" s="38" t="str">
        <f>IF(Table14[[#This Row],[Risk]]&gt;0,"WIN","LOSE")</f>
        <v>LOSE</v>
      </c>
      <c r="J37" s="19">
        <v>-0.03</v>
      </c>
      <c r="K37" s="19">
        <f t="shared" si="1"/>
        <v>0.44999999999999984</v>
      </c>
      <c r="L37" s="14">
        <f t="shared" si="2"/>
        <v>15399.878198388367</v>
      </c>
      <c r="M37" s="14">
        <f t="shared" si="3"/>
        <v>14937.881852436716</v>
      </c>
    </row>
    <row r="38" spans="1:13">
      <c r="A38" s="15" t="s">
        <v>8</v>
      </c>
      <c r="B38" s="15">
        <v>13</v>
      </c>
      <c r="C38" s="15" t="s">
        <v>9</v>
      </c>
      <c r="D38" s="15">
        <v>1.5425</v>
      </c>
      <c r="E38" s="15">
        <v>23</v>
      </c>
      <c r="F38" s="15">
        <v>46</v>
      </c>
      <c r="G38" s="15">
        <v>92</v>
      </c>
      <c r="H38" s="15"/>
      <c r="I38" s="38" t="str">
        <f>IF(Table14[[#This Row],[Risk]]&gt;0,"WIN","LOSE")</f>
        <v>WIN</v>
      </c>
      <c r="J38" s="19">
        <v>0.06</v>
      </c>
      <c r="K38" s="19">
        <f t="shared" si="1"/>
        <v>0.50999999999999979</v>
      </c>
      <c r="L38" s="14">
        <f t="shared" si="2"/>
        <v>14937.881852436716</v>
      </c>
      <c r="M38" s="14">
        <f t="shared" si="3"/>
        <v>15834.154763582919</v>
      </c>
    </row>
    <row r="39" spans="1:13">
      <c r="A39" s="15" t="s">
        <v>8</v>
      </c>
      <c r="B39" s="15">
        <v>13</v>
      </c>
      <c r="C39" s="15" t="s">
        <v>9</v>
      </c>
      <c r="D39" s="15">
        <v>1.5371999999999999</v>
      </c>
      <c r="E39" s="15">
        <v>30</v>
      </c>
      <c r="F39" s="15">
        <v>60</v>
      </c>
      <c r="G39" s="15"/>
      <c r="H39" s="15"/>
      <c r="I39" s="38" t="str">
        <f>IF(Table14[[#This Row],[Risk]]&gt;0,"WIN","LOSE")</f>
        <v>WIN</v>
      </c>
      <c r="J39" s="19">
        <v>0.03</v>
      </c>
      <c r="K39" s="19">
        <f t="shared" si="1"/>
        <v>0.53999999999999981</v>
      </c>
      <c r="L39" s="14">
        <f t="shared" si="2"/>
        <v>15834.154763582919</v>
      </c>
      <c r="M39" s="14">
        <f t="shared" si="3"/>
        <v>16309.179406490406</v>
      </c>
    </row>
    <row r="40" spans="1:13">
      <c r="A40" s="15" t="s">
        <v>8</v>
      </c>
      <c r="B40" s="15">
        <v>13</v>
      </c>
      <c r="C40" s="15" t="s">
        <v>10</v>
      </c>
      <c r="D40" s="15">
        <v>1.5325</v>
      </c>
      <c r="E40" s="15">
        <v>12</v>
      </c>
      <c r="F40" s="15">
        <v>24</v>
      </c>
      <c r="G40" s="15"/>
      <c r="H40" s="15"/>
      <c r="I40" s="38" t="str">
        <f>IF(Table14[[#This Row],[Risk]]&gt;0,"WIN","LOSE")</f>
        <v>WIN</v>
      </c>
      <c r="J40" s="19">
        <v>0.03</v>
      </c>
      <c r="K40" s="19">
        <f t="shared" si="1"/>
        <v>0.56999999999999984</v>
      </c>
      <c r="L40" s="14">
        <f t="shared" si="2"/>
        <v>16309.179406490406</v>
      </c>
      <c r="M40" s="14">
        <f t="shared" si="3"/>
        <v>16798.454788685118</v>
      </c>
    </row>
    <row r="41" spans="1:13">
      <c r="A41" s="15" t="s">
        <v>8</v>
      </c>
      <c r="B41" s="15">
        <v>13</v>
      </c>
      <c r="C41" s="15" t="s">
        <v>10</v>
      </c>
      <c r="D41" s="15">
        <v>1.534</v>
      </c>
      <c r="E41" s="15">
        <v>12</v>
      </c>
      <c r="F41" s="15">
        <v>24</v>
      </c>
      <c r="G41" s="15"/>
      <c r="H41" s="15"/>
      <c r="I41" s="38" t="str">
        <f>IF(Table14[[#This Row],[Risk]]&gt;0,"WIN","LOSE")</f>
        <v>WIN</v>
      </c>
      <c r="J41" s="19">
        <v>0.03</v>
      </c>
      <c r="K41" s="19">
        <f t="shared" si="1"/>
        <v>0.59999999999999987</v>
      </c>
      <c r="L41" s="14">
        <f t="shared" si="2"/>
        <v>16798.454788685118</v>
      </c>
      <c r="M41" s="14">
        <f t="shared" si="3"/>
        <v>17302.40843234567</v>
      </c>
    </row>
    <row r="42" spans="1:13">
      <c r="A42" s="15" t="s">
        <v>8</v>
      </c>
      <c r="B42" s="15">
        <v>16</v>
      </c>
      <c r="C42" s="15" t="s">
        <v>9</v>
      </c>
      <c r="D42" s="15">
        <v>1.5397000000000001</v>
      </c>
      <c r="E42" s="15">
        <v>14</v>
      </c>
      <c r="F42" s="15">
        <v>28</v>
      </c>
      <c r="G42" s="15"/>
      <c r="H42" s="15"/>
      <c r="I42" s="38" t="str">
        <f>IF(Table14[[#This Row],[Risk]]&gt;0,"WIN","LOSE")</f>
        <v>WIN</v>
      </c>
      <c r="J42" s="19">
        <v>0.04</v>
      </c>
      <c r="K42" s="19">
        <f t="shared" si="1"/>
        <v>0.6399999999999999</v>
      </c>
      <c r="L42" s="14">
        <f t="shared" si="2"/>
        <v>17302.40843234567</v>
      </c>
      <c r="M42" s="14">
        <f t="shared" si="3"/>
        <v>17994.504769639498</v>
      </c>
    </row>
    <row r="43" spans="1:13">
      <c r="A43" s="15" t="s">
        <v>8</v>
      </c>
      <c r="B43" s="15">
        <v>16</v>
      </c>
      <c r="C43" s="15" t="s">
        <v>10</v>
      </c>
      <c r="D43" s="15">
        <v>1.542</v>
      </c>
      <c r="E43" s="15">
        <v>30</v>
      </c>
      <c r="F43" s="15">
        <v>60</v>
      </c>
      <c r="G43" s="15"/>
      <c r="H43" s="15"/>
      <c r="I43" s="38" t="str">
        <f>IF(Table14[[#This Row],[Risk]]&gt;0,"WIN","LOSE")</f>
        <v>WIN</v>
      </c>
      <c r="J43" s="19">
        <v>0.03</v>
      </c>
      <c r="K43" s="19">
        <f t="shared" si="1"/>
        <v>0.66999999999999993</v>
      </c>
      <c r="L43" s="14">
        <f t="shared" si="2"/>
        <v>17994.504769639498</v>
      </c>
      <c r="M43" s="14">
        <f t="shared" si="3"/>
        <v>18534.339912728683</v>
      </c>
    </row>
    <row r="44" spans="1:13">
      <c r="A44" s="15" t="s">
        <v>8</v>
      </c>
      <c r="B44" s="15">
        <v>16</v>
      </c>
      <c r="C44" s="15" t="s">
        <v>10</v>
      </c>
      <c r="D44" s="15">
        <v>1.5450999999999999</v>
      </c>
      <c r="E44" s="15">
        <v>30</v>
      </c>
      <c r="F44" s="15">
        <v>60</v>
      </c>
      <c r="G44" s="15"/>
      <c r="H44" s="15"/>
      <c r="I44" s="38" t="str">
        <f>IF(Table14[[#This Row],[Risk]]&gt;0,"WIN","LOSE")</f>
        <v>WIN</v>
      </c>
      <c r="J44" s="19">
        <v>0.03</v>
      </c>
      <c r="K44" s="19">
        <f t="shared" si="1"/>
        <v>0.7</v>
      </c>
      <c r="L44" s="14">
        <f t="shared" si="2"/>
        <v>18534.339912728683</v>
      </c>
      <c r="M44" s="14">
        <f t="shared" si="3"/>
        <v>19090.370110110543</v>
      </c>
    </row>
    <row r="45" spans="1:13">
      <c r="A45" s="15" t="s">
        <v>8</v>
      </c>
      <c r="B45" s="15">
        <v>16</v>
      </c>
      <c r="C45" s="15" t="s">
        <v>9</v>
      </c>
      <c r="D45" s="15">
        <v>1.5497000000000001</v>
      </c>
      <c r="E45" s="15">
        <v>14</v>
      </c>
      <c r="F45" s="15">
        <v>28</v>
      </c>
      <c r="G45" s="15"/>
      <c r="H45" s="15"/>
      <c r="I45" s="38" t="str">
        <f>IF(Table14[[#This Row],[Risk]]&gt;0,"WIN","LOSE")</f>
        <v>WIN</v>
      </c>
      <c r="J45" s="19">
        <v>0.03</v>
      </c>
      <c r="K45" s="19">
        <f t="shared" si="1"/>
        <v>0.73</v>
      </c>
      <c r="L45" s="14">
        <f t="shared" si="2"/>
        <v>19090.370110110543</v>
      </c>
      <c r="M45" s="14">
        <f t="shared" si="3"/>
        <v>19663.081213413861</v>
      </c>
    </row>
    <row r="46" spans="1:13">
      <c r="A46" s="15" t="s">
        <v>8</v>
      </c>
      <c r="B46" s="15">
        <v>17</v>
      </c>
      <c r="C46" s="15" t="s">
        <v>9</v>
      </c>
      <c r="D46" s="15">
        <v>1.5504</v>
      </c>
      <c r="E46" s="15">
        <v>30</v>
      </c>
      <c r="F46" s="15"/>
      <c r="G46" s="15"/>
      <c r="H46" s="15"/>
      <c r="I46" s="38" t="str">
        <f>IF(Table14[[#This Row],[Risk]]&gt;0,"WIN","LOSE")</f>
        <v>WIN</v>
      </c>
      <c r="J46" s="19">
        <v>0.01</v>
      </c>
      <c r="K46" s="19">
        <f t="shared" si="1"/>
        <v>0.74</v>
      </c>
      <c r="L46" s="14">
        <f t="shared" si="2"/>
        <v>19663.081213413861</v>
      </c>
      <c r="M46" s="14">
        <f t="shared" si="3"/>
        <v>19859.712025548</v>
      </c>
    </row>
    <row r="47" spans="1:13">
      <c r="A47" s="15" t="s">
        <v>8</v>
      </c>
      <c r="B47" s="15">
        <v>17</v>
      </c>
      <c r="C47" s="15" t="s">
        <v>9</v>
      </c>
      <c r="D47" s="15">
        <v>1.5482</v>
      </c>
      <c r="E47" s="15"/>
      <c r="F47" s="15"/>
      <c r="G47" s="15"/>
      <c r="H47" s="15">
        <v>14</v>
      </c>
      <c r="I47" s="38" t="str">
        <f>IF(Table14[[#This Row],[Risk]]&gt;0,"WIN","LOSE")</f>
        <v>LOSE</v>
      </c>
      <c r="J47" s="19">
        <v>-0.03</v>
      </c>
      <c r="K47" s="19">
        <f t="shared" si="1"/>
        <v>0.71</v>
      </c>
      <c r="L47" s="14">
        <f t="shared" si="2"/>
        <v>19859.712025548</v>
      </c>
      <c r="M47" s="14">
        <f t="shared" si="3"/>
        <v>19263.920664781559</v>
      </c>
    </row>
    <row r="48" spans="1:13">
      <c r="A48" s="15" t="s">
        <v>8</v>
      </c>
      <c r="B48" s="15">
        <v>18</v>
      </c>
      <c r="C48" s="15" t="s">
        <v>10</v>
      </c>
      <c r="D48" s="15">
        <v>1.5508999999999999</v>
      </c>
      <c r="E48" s="15">
        <v>17</v>
      </c>
      <c r="F48" s="15"/>
      <c r="G48" s="15"/>
      <c r="H48" s="15"/>
      <c r="I48" s="38" t="str">
        <f>IF(Table14[[#This Row],[Risk]]&gt;0,"WIN","LOSE")</f>
        <v>WIN</v>
      </c>
      <c r="J48" s="19">
        <v>0.01</v>
      </c>
      <c r="K48" s="19">
        <f t="shared" si="1"/>
        <v>0.72</v>
      </c>
      <c r="L48" s="14">
        <f t="shared" si="2"/>
        <v>19263.920664781559</v>
      </c>
      <c r="M48" s="14">
        <f t="shared" si="3"/>
        <v>19456.559871429374</v>
      </c>
    </row>
    <row r="49" spans="1:13">
      <c r="A49" s="15" t="s">
        <v>8</v>
      </c>
      <c r="B49" s="15">
        <v>18</v>
      </c>
      <c r="C49" s="15" t="s">
        <v>9</v>
      </c>
      <c r="D49" s="15">
        <v>1.5525</v>
      </c>
      <c r="E49" s="15">
        <v>8</v>
      </c>
      <c r="F49" s="15">
        <v>16</v>
      </c>
      <c r="G49" s="15">
        <v>56</v>
      </c>
      <c r="H49" s="15"/>
      <c r="I49" s="38" t="str">
        <f>IF(Table14[[#This Row],[Risk]]&gt;0,"WIN","LOSE")</f>
        <v>WIN</v>
      </c>
      <c r="J49" s="19">
        <v>0.1</v>
      </c>
      <c r="K49" s="19">
        <f t="shared" si="1"/>
        <v>0.82</v>
      </c>
      <c r="L49" s="14">
        <f t="shared" si="2"/>
        <v>19456.559871429374</v>
      </c>
      <c r="M49" s="14">
        <f t="shared" si="3"/>
        <v>21402.215858572312</v>
      </c>
    </row>
    <row r="50" spans="1:13">
      <c r="A50" s="15" t="s">
        <v>8</v>
      </c>
      <c r="B50" s="15">
        <v>18</v>
      </c>
      <c r="C50" s="15" t="s">
        <v>10</v>
      </c>
      <c r="D50" s="15">
        <v>1.5482</v>
      </c>
      <c r="E50" s="15">
        <v>16</v>
      </c>
      <c r="F50" s="15">
        <v>32</v>
      </c>
      <c r="G50" s="15"/>
      <c r="H50" s="15"/>
      <c r="I50" s="38" t="str">
        <f>IF(Table14[[#This Row],[Risk]]&gt;0,"WIN","LOSE")</f>
        <v>WIN</v>
      </c>
      <c r="J50" s="19">
        <v>0.03</v>
      </c>
      <c r="K50" s="19">
        <f t="shared" si="1"/>
        <v>0.85</v>
      </c>
      <c r="L50" s="14">
        <f t="shared" si="2"/>
        <v>21402.215858572312</v>
      </c>
      <c r="M50" s="14">
        <f t="shared" si="3"/>
        <v>22044.28233432948</v>
      </c>
    </row>
    <row r="51" spans="1:13">
      <c r="A51" s="15" t="s">
        <v>8</v>
      </c>
      <c r="B51" s="15">
        <v>19</v>
      </c>
      <c r="C51" s="15" t="s">
        <v>10</v>
      </c>
      <c r="D51" s="15">
        <v>1.5572999999999999</v>
      </c>
      <c r="E51" s="15"/>
      <c r="F51" s="15"/>
      <c r="G51" s="15"/>
      <c r="H51" s="15">
        <v>15</v>
      </c>
      <c r="I51" s="38" t="str">
        <f>IF(Table14[[#This Row],[Risk]]&gt;0,"WIN","LOSE")</f>
        <v>LOSE</v>
      </c>
      <c r="J51" s="19">
        <v>-0.03</v>
      </c>
      <c r="K51" s="19">
        <f t="shared" si="1"/>
        <v>0.82</v>
      </c>
      <c r="L51" s="14">
        <f t="shared" si="2"/>
        <v>22044.28233432948</v>
      </c>
      <c r="M51" s="14">
        <f t="shared" si="3"/>
        <v>21382.953864299598</v>
      </c>
    </row>
    <row r="52" spans="1:13">
      <c r="A52" s="15" t="s">
        <v>8</v>
      </c>
      <c r="B52" s="15">
        <v>19</v>
      </c>
      <c r="C52" s="15" t="s">
        <v>9</v>
      </c>
      <c r="D52" s="15">
        <v>1.5485</v>
      </c>
      <c r="E52" s="15"/>
      <c r="F52" s="15"/>
      <c r="G52" s="15"/>
      <c r="H52" s="15">
        <v>25</v>
      </c>
      <c r="I52" s="38" t="str">
        <f>IF(Table14[[#This Row],[Risk]]&gt;0,"WIN","LOSE")</f>
        <v>LOSE</v>
      </c>
      <c r="J52" s="19">
        <v>-0.03</v>
      </c>
      <c r="K52" s="19">
        <f t="shared" si="1"/>
        <v>0.78999999999999992</v>
      </c>
      <c r="L52" s="14">
        <f t="shared" si="2"/>
        <v>21382.953864299598</v>
      </c>
      <c r="M52" s="14">
        <f t="shared" si="3"/>
        <v>20741.465248370609</v>
      </c>
    </row>
    <row r="53" spans="1:13">
      <c r="A53" s="15" t="s">
        <v>8</v>
      </c>
      <c r="B53" s="15">
        <v>19</v>
      </c>
      <c r="C53" s="15" t="s">
        <v>9</v>
      </c>
      <c r="D53" s="15">
        <v>1.5475000000000001</v>
      </c>
      <c r="E53" s="15"/>
      <c r="F53" s="15"/>
      <c r="G53" s="15"/>
      <c r="H53" s="15">
        <v>19</v>
      </c>
      <c r="I53" s="38" t="str">
        <f>IF(Table14[[#This Row],[Risk]]&gt;0,"WIN","LOSE")</f>
        <v>LOSE</v>
      </c>
      <c r="J53" s="19">
        <v>-0.03</v>
      </c>
      <c r="K53" s="19">
        <f t="shared" si="1"/>
        <v>0.7599999999999999</v>
      </c>
      <c r="L53" s="14">
        <f t="shared" si="2"/>
        <v>20741.465248370609</v>
      </c>
      <c r="M53" s="14">
        <f t="shared" si="3"/>
        <v>20119.22129091949</v>
      </c>
    </row>
    <row r="54" spans="1:13">
      <c r="A54" s="15" t="s">
        <v>8</v>
      </c>
      <c r="B54" s="15">
        <v>19</v>
      </c>
      <c r="C54" s="15" t="s">
        <v>10</v>
      </c>
      <c r="D54" s="15">
        <v>1.5505</v>
      </c>
      <c r="E54" s="15"/>
      <c r="F54" s="15"/>
      <c r="G54" s="15"/>
      <c r="H54" s="15">
        <v>17</v>
      </c>
      <c r="I54" s="38" t="str">
        <f>IF(Table14[[#This Row],[Risk]]&gt;0,"WIN","LOSE")</f>
        <v>LOSE</v>
      </c>
      <c r="J54" s="19">
        <v>-0.03</v>
      </c>
      <c r="K54" s="19">
        <f t="shared" si="1"/>
        <v>0.72999999999999987</v>
      </c>
      <c r="L54" s="14">
        <f t="shared" si="2"/>
        <v>20119.22129091949</v>
      </c>
      <c r="M54" s="14">
        <f t="shared" si="3"/>
        <v>19515.644652191906</v>
      </c>
    </row>
    <row r="55" spans="1:13">
      <c r="A55" s="15" t="s">
        <v>8</v>
      </c>
      <c r="B55" s="15">
        <v>20</v>
      </c>
      <c r="C55" s="15" t="s">
        <v>10</v>
      </c>
      <c r="D55" s="15">
        <v>1.5527</v>
      </c>
      <c r="E55" s="15">
        <v>16</v>
      </c>
      <c r="F55" s="15">
        <v>32</v>
      </c>
      <c r="G55" s="15">
        <v>112</v>
      </c>
      <c r="H55" s="15"/>
      <c r="I55" s="38" t="str">
        <f>IF(Table14[[#This Row],[Risk]]&gt;0,"WIN","LOSE")</f>
        <v>WIN</v>
      </c>
      <c r="J55" s="19">
        <v>0.1</v>
      </c>
      <c r="K55" s="19">
        <f t="shared" si="1"/>
        <v>0.82999999999999985</v>
      </c>
      <c r="L55" s="14">
        <f t="shared" si="2"/>
        <v>19515.644652191906</v>
      </c>
      <c r="M55" s="14">
        <f t="shared" si="3"/>
        <v>21467.209117411097</v>
      </c>
    </row>
    <row r="56" spans="1:13">
      <c r="A56" s="15" t="s">
        <v>8</v>
      </c>
      <c r="B56" s="15">
        <v>20</v>
      </c>
      <c r="C56" s="15" t="s">
        <v>10</v>
      </c>
      <c r="D56" s="15">
        <v>1.5562</v>
      </c>
      <c r="E56" s="15">
        <v>17</v>
      </c>
      <c r="F56" s="15">
        <v>34</v>
      </c>
      <c r="G56" s="15">
        <v>80</v>
      </c>
      <c r="H56" s="15"/>
      <c r="I56" s="38" t="str">
        <f>IF(Table14[[#This Row],[Risk]]&gt;0,"WIN","LOSE")</f>
        <v>WIN</v>
      </c>
      <c r="J56" s="19">
        <v>0.08</v>
      </c>
      <c r="K56" s="19">
        <f t="shared" si="1"/>
        <v>0.90999999999999981</v>
      </c>
      <c r="L56" s="14">
        <f t="shared" si="2"/>
        <v>21467.209117411097</v>
      </c>
      <c r="M56" s="14">
        <f t="shared" si="3"/>
        <v>23184.585846803984</v>
      </c>
    </row>
    <row r="57" spans="1:13">
      <c r="A57" s="15" t="s">
        <v>8</v>
      </c>
      <c r="B57" s="15">
        <v>20</v>
      </c>
      <c r="C57" s="15" t="s">
        <v>10</v>
      </c>
      <c r="D57" s="15">
        <v>1.5568</v>
      </c>
      <c r="E57" s="15"/>
      <c r="F57" s="15"/>
      <c r="G57" s="15"/>
      <c r="H57" s="15">
        <v>16</v>
      </c>
      <c r="I57" s="38" t="str">
        <f>IF(Table14[[#This Row],[Risk]]&gt;0,"WIN","LOSE")</f>
        <v>LOSE</v>
      </c>
      <c r="J57" s="19">
        <v>-0.03</v>
      </c>
      <c r="K57" s="19">
        <f t="shared" si="1"/>
        <v>0.87999999999999978</v>
      </c>
      <c r="L57" s="14">
        <f t="shared" si="2"/>
        <v>23184.585846803984</v>
      </c>
      <c r="M57" s="14">
        <f t="shared" si="3"/>
        <v>22489.048271399864</v>
      </c>
    </row>
    <row r="58" spans="1:13">
      <c r="A58" s="15" t="s">
        <v>8</v>
      </c>
      <c r="B58" s="15">
        <v>20</v>
      </c>
      <c r="C58" s="15" t="s">
        <v>10</v>
      </c>
      <c r="D58" s="15">
        <v>1.5595000000000001</v>
      </c>
      <c r="E58" s="15">
        <v>26</v>
      </c>
      <c r="F58" s="15">
        <v>52</v>
      </c>
      <c r="G58" s="15"/>
      <c r="H58" s="15"/>
      <c r="I58" s="38" t="str">
        <f>IF(Table14[[#This Row],[Risk]]&gt;0,"WIN","LOSE")</f>
        <v>WIN</v>
      </c>
      <c r="J58" s="19">
        <v>0.03</v>
      </c>
      <c r="K58" s="19">
        <f t="shared" si="1"/>
        <v>0.90999999999999981</v>
      </c>
      <c r="L58" s="14">
        <f t="shared" si="2"/>
        <v>22489.048271399864</v>
      </c>
      <c r="M58" s="14">
        <f t="shared" si="3"/>
        <v>23163.719719541859</v>
      </c>
    </row>
    <row r="59" spans="1:13">
      <c r="A59" s="15" t="s">
        <v>8</v>
      </c>
      <c r="B59" s="15">
        <v>20</v>
      </c>
      <c r="C59" s="15" t="s">
        <v>9</v>
      </c>
      <c r="D59" s="15">
        <v>1.5597000000000001</v>
      </c>
      <c r="E59" s="15"/>
      <c r="F59" s="15"/>
      <c r="G59" s="15"/>
      <c r="H59" s="15">
        <v>13</v>
      </c>
      <c r="I59" s="38" t="str">
        <f>IF(Table14[[#This Row],[Risk]]&gt;0,"WIN","LOSE")</f>
        <v>LOSE</v>
      </c>
      <c r="J59" s="19">
        <v>-0.03</v>
      </c>
      <c r="K59" s="19">
        <f t="shared" si="1"/>
        <v>0.87999999999999978</v>
      </c>
      <c r="L59" s="14">
        <f t="shared" si="2"/>
        <v>23163.719719541859</v>
      </c>
      <c r="M59" s="14">
        <f t="shared" si="3"/>
        <v>22468.808127955603</v>
      </c>
    </row>
    <row r="60" spans="1:13">
      <c r="A60" s="15" t="s">
        <v>8</v>
      </c>
      <c r="B60" s="15">
        <v>20</v>
      </c>
      <c r="C60" s="15" t="s">
        <v>10</v>
      </c>
      <c r="D60" s="15">
        <v>1.5613999999999999</v>
      </c>
      <c r="E60" s="15">
        <v>18</v>
      </c>
      <c r="F60" s="15"/>
      <c r="G60" s="15"/>
      <c r="H60" s="15"/>
      <c r="I60" s="38" t="str">
        <f>IF(Table14[[#This Row],[Risk]]&gt;0,"WIN","LOSE")</f>
        <v>WIN</v>
      </c>
      <c r="J60" s="19">
        <v>0.01</v>
      </c>
      <c r="K60" s="19">
        <f t="shared" si="1"/>
        <v>0.88999999999999979</v>
      </c>
      <c r="L60" s="14">
        <f t="shared" si="2"/>
        <v>22468.808127955603</v>
      </c>
      <c r="M60" s="14">
        <f t="shared" si="3"/>
        <v>22693.49620923516</v>
      </c>
    </row>
    <row r="61" spans="1:13">
      <c r="A61" s="15" t="s">
        <v>8</v>
      </c>
      <c r="B61" s="15">
        <v>20</v>
      </c>
      <c r="C61" s="15" t="s">
        <v>9</v>
      </c>
      <c r="D61" s="15">
        <v>1.5632999999999999</v>
      </c>
      <c r="E61" s="15"/>
      <c r="F61" s="15"/>
      <c r="G61" s="15"/>
      <c r="H61" s="15">
        <v>17</v>
      </c>
      <c r="I61" s="38" t="str">
        <f>IF(Table14[[#This Row],[Risk]]&gt;0,"WIN","LOSE")</f>
        <v>LOSE</v>
      </c>
      <c r="J61" s="19">
        <v>-0.03</v>
      </c>
      <c r="K61" s="19">
        <f t="shared" si="1"/>
        <v>0.85999999999999976</v>
      </c>
      <c r="L61" s="14">
        <f t="shared" si="2"/>
        <v>22693.49620923516</v>
      </c>
      <c r="M61" s="14">
        <f t="shared" si="3"/>
        <v>22012.691322958104</v>
      </c>
    </row>
    <row r="62" spans="1:13">
      <c r="A62" s="15" t="s">
        <v>8</v>
      </c>
      <c r="B62" s="15">
        <v>23</v>
      </c>
      <c r="C62" s="15" t="s">
        <v>9</v>
      </c>
      <c r="D62" s="15">
        <v>1.5599000000000001</v>
      </c>
      <c r="E62" s="15">
        <v>13</v>
      </c>
      <c r="F62" s="15">
        <v>26</v>
      </c>
      <c r="G62" s="15">
        <v>130</v>
      </c>
      <c r="H62" s="15"/>
      <c r="I62" s="38" t="str">
        <f>IF(Table14[[#This Row],[Risk]]&gt;0,"WIN","LOSE")</f>
        <v>WIN</v>
      </c>
      <c r="J62" s="19">
        <v>0.13</v>
      </c>
      <c r="K62" s="19">
        <f t="shared" si="1"/>
        <v>0.98999999999999977</v>
      </c>
      <c r="L62" s="14">
        <f t="shared" si="2"/>
        <v>22012.691322958104</v>
      </c>
      <c r="M62" s="14">
        <f t="shared" si="3"/>
        <v>24874.341194942659</v>
      </c>
    </row>
    <row r="63" spans="1:13">
      <c r="A63" s="15" t="s">
        <v>8</v>
      </c>
      <c r="B63" s="15">
        <v>23</v>
      </c>
      <c r="C63" s="15" t="s">
        <v>10</v>
      </c>
      <c r="D63" s="15">
        <v>1.5528999999999999</v>
      </c>
      <c r="E63" s="15"/>
      <c r="F63" s="15"/>
      <c r="G63" s="15"/>
      <c r="H63" s="15">
        <v>13</v>
      </c>
      <c r="I63" s="38" t="str">
        <f>IF(Table14[[#This Row],[Risk]]&gt;0,"WIN","LOSE")</f>
        <v>LOSE</v>
      </c>
      <c r="J63" s="19">
        <v>-0.03</v>
      </c>
      <c r="K63" s="19">
        <f t="shared" si="1"/>
        <v>0.95999999999999974</v>
      </c>
      <c r="L63" s="14">
        <f t="shared" si="2"/>
        <v>24874.341194942659</v>
      </c>
      <c r="M63" s="14">
        <f t="shared" si="3"/>
        <v>24128.110959094378</v>
      </c>
    </row>
    <row r="64" spans="1:13">
      <c r="A64" s="15" t="s">
        <v>8</v>
      </c>
      <c r="B64" s="15">
        <v>23</v>
      </c>
      <c r="C64" s="15" t="s">
        <v>9</v>
      </c>
      <c r="D64" s="15">
        <v>1.5557000000000001</v>
      </c>
      <c r="E64" s="15">
        <v>11</v>
      </c>
      <c r="F64" s="15">
        <v>22</v>
      </c>
      <c r="G64" s="15">
        <v>77</v>
      </c>
      <c r="H64" s="15"/>
      <c r="I64" s="38" t="str">
        <f>IF(Table14[[#This Row],[Risk]]&gt;0,"WIN","LOSE")</f>
        <v>WIN</v>
      </c>
      <c r="J64" s="19">
        <v>0.1</v>
      </c>
      <c r="K64" s="19">
        <f t="shared" si="1"/>
        <v>1.0599999999999998</v>
      </c>
      <c r="L64" s="14">
        <f t="shared" si="2"/>
        <v>24128.110959094378</v>
      </c>
      <c r="M64" s="14">
        <f t="shared" si="3"/>
        <v>26540.922055003815</v>
      </c>
    </row>
    <row r="65" spans="1:13">
      <c r="A65" s="15" t="s">
        <v>8</v>
      </c>
      <c r="B65" s="15">
        <v>23</v>
      </c>
      <c r="C65" s="15" t="s">
        <v>9</v>
      </c>
      <c r="D65" s="15">
        <v>1.5508999999999999</v>
      </c>
      <c r="E65" s="15">
        <v>20</v>
      </c>
      <c r="F65" s="15"/>
      <c r="G65" s="15"/>
      <c r="H65" s="15"/>
      <c r="I65" s="38" t="str">
        <f>IF(Table14[[#This Row],[Risk]]&gt;0,"WIN","LOSE")</f>
        <v>WIN</v>
      </c>
      <c r="J65" s="19">
        <v>0.01</v>
      </c>
      <c r="K65" s="19">
        <f t="shared" si="1"/>
        <v>1.0699999999999998</v>
      </c>
      <c r="L65" s="14">
        <f t="shared" si="2"/>
        <v>26540.922055003815</v>
      </c>
      <c r="M65" s="14">
        <f t="shared" si="3"/>
        <v>26806.331275553854</v>
      </c>
    </row>
    <row r="66" spans="1:13">
      <c r="A66" s="15" t="s">
        <v>8</v>
      </c>
      <c r="B66" s="15">
        <v>24</v>
      </c>
      <c r="C66" s="15" t="s">
        <v>10</v>
      </c>
      <c r="D66" s="15">
        <v>1.5542</v>
      </c>
      <c r="E66" s="15">
        <v>18</v>
      </c>
      <c r="F66" s="15">
        <v>36</v>
      </c>
      <c r="G66" s="15"/>
      <c r="H66" s="15"/>
      <c r="I66" s="38" t="str">
        <f>IF(Table14[[#This Row],[Risk]]&gt;0,"WIN","LOSE")</f>
        <v>WIN</v>
      </c>
      <c r="J66" s="19">
        <v>0.03</v>
      </c>
      <c r="K66" s="19">
        <f t="shared" si="1"/>
        <v>1.0999999999999999</v>
      </c>
      <c r="L66" s="14">
        <f t="shared" si="2"/>
        <v>26806.331275553854</v>
      </c>
      <c r="M66" s="14">
        <f t="shared" ref="M66:M80" si="4">(L66+(J66*L66))</f>
        <v>27610.52121382047</v>
      </c>
    </row>
    <row r="67" spans="1:13">
      <c r="A67" s="15" t="s">
        <v>8</v>
      </c>
      <c r="B67" s="15">
        <v>24</v>
      </c>
      <c r="C67" s="15" t="s">
        <v>10</v>
      </c>
      <c r="D67" s="15">
        <v>1.5618000000000001</v>
      </c>
      <c r="E67" s="15"/>
      <c r="F67" s="15"/>
      <c r="G67" s="15"/>
      <c r="H67" s="15">
        <v>30</v>
      </c>
      <c r="I67" s="38" t="str">
        <f>IF(Table14[[#This Row],[Risk]]&gt;0,"WIN","LOSE")</f>
        <v>LOSE</v>
      </c>
      <c r="J67" s="19">
        <v>-0.03</v>
      </c>
      <c r="K67" s="19">
        <f t="shared" si="1"/>
        <v>1.0699999999999998</v>
      </c>
      <c r="L67" s="14">
        <f t="shared" si="2"/>
        <v>27610.52121382047</v>
      </c>
      <c r="M67" s="14">
        <f t="shared" si="4"/>
        <v>26782.205577405857</v>
      </c>
    </row>
    <row r="68" spans="1:13">
      <c r="A68" s="15" t="s">
        <v>8</v>
      </c>
      <c r="B68" s="15">
        <v>25</v>
      </c>
      <c r="C68" s="15" t="s">
        <v>10</v>
      </c>
      <c r="D68" s="15">
        <v>1.5555000000000001</v>
      </c>
      <c r="E68" s="15">
        <v>12</v>
      </c>
      <c r="F68" s="15">
        <v>24</v>
      </c>
      <c r="G68" s="15"/>
      <c r="H68" s="15"/>
      <c r="I68" s="38" t="str">
        <f>IF(Table14[[#This Row],[Risk]]&gt;0,"WIN","LOSE")</f>
        <v>WIN</v>
      </c>
      <c r="J68" s="19">
        <v>0.03</v>
      </c>
      <c r="K68" s="19">
        <f t="shared" ref="K68:K80" si="5">K67+J68</f>
        <v>1.0999999999999999</v>
      </c>
      <c r="L68" s="14">
        <f t="shared" ref="L68:L80" si="6">M67</f>
        <v>26782.205577405857</v>
      </c>
      <c r="M68" s="14">
        <f t="shared" si="4"/>
        <v>27585.671744728032</v>
      </c>
    </row>
    <row r="69" spans="1:13">
      <c r="A69" s="15" t="s">
        <v>8</v>
      </c>
      <c r="B69" s="15">
        <v>25</v>
      </c>
      <c r="C69" s="15" t="s">
        <v>9</v>
      </c>
      <c r="D69" s="15">
        <v>1.5588</v>
      </c>
      <c r="E69" s="15"/>
      <c r="F69" s="15"/>
      <c r="G69" s="15"/>
      <c r="H69" s="15">
        <v>12</v>
      </c>
      <c r="I69" s="38" t="str">
        <f>IF(Table14[[#This Row],[Risk]]&gt;0,"WIN","LOSE")</f>
        <v>LOSE</v>
      </c>
      <c r="J69" s="19">
        <v>-0.03</v>
      </c>
      <c r="K69" s="19">
        <f t="shared" si="5"/>
        <v>1.0699999999999998</v>
      </c>
      <c r="L69" s="14">
        <f t="shared" si="6"/>
        <v>27585.671744728032</v>
      </c>
      <c r="M69" s="14">
        <f t="shared" si="4"/>
        <v>26758.101592386192</v>
      </c>
    </row>
    <row r="70" spans="1:13">
      <c r="A70" s="15" t="s">
        <v>8</v>
      </c>
      <c r="B70" s="15">
        <v>25</v>
      </c>
      <c r="C70" s="15" t="s">
        <v>9</v>
      </c>
      <c r="D70" s="15">
        <v>1.5597000000000001</v>
      </c>
      <c r="E70" s="15">
        <v>11</v>
      </c>
      <c r="F70" s="15">
        <v>22</v>
      </c>
      <c r="G70" s="15"/>
      <c r="H70" s="15"/>
      <c r="I70" s="38" t="str">
        <f>IF(Table14[[#This Row],[Risk]]&gt;0,"WIN","LOSE")</f>
        <v>WIN</v>
      </c>
      <c r="J70" s="19">
        <v>0.03</v>
      </c>
      <c r="K70" s="19">
        <f t="shared" si="5"/>
        <v>1.0999999999999999</v>
      </c>
      <c r="L70" s="14">
        <f t="shared" si="6"/>
        <v>26758.101592386192</v>
      </c>
      <c r="M70" s="14">
        <f t="shared" si="4"/>
        <v>27560.844640157778</v>
      </c>
    </row>
    <row r="71" spans="1:13">
      <c r="A71" s="15" t="s">
        <v>8</v>
      </c>
      <c r="B71" s="15">
        <v>26</v>
      </c>
      <c r="C71" s="15" t="s">
        <v>9</v>
      </c>
      <c r="D71" s="15">
        <v>1.5647</v>
      </c>
      <c r="E71" s="15"/>
      <c r="F71" s="15"/>
      <c r="G71" s="15"/>
      <c r="H71" s="15">
        <v>23</v>
      </c>
      <c r="I71" s="38" t="str">
        <f>IF(Table14[[#This Row],[Risk]]&gt;0,"WIN","LOSE")</f>
        <v>LOSE</v>
      </c>
      <c r="J71" s="19">
        <v>-0.03</v>
      </c>
      <c r="K71" s="19">
        <f t="shared" si="5"/>
        <v>1.0699999999999998</v>
      </c>
      <c r="L71" s="14">
        <f t="shared" si="6"/>
        <v>27560.844640157778</v>
      </c>
      <c r="M71" s="14">
        <f t="shared" si="4"/>
        <v>26734.019300953045</v>
      </c>
    </row>
    <row r="72" spans="1:13">
      <c r="A72" s="15" t="s">
        <v>8</v>
      </c>
      <c r="B72" s="15">
        <v>26</v>
      </c>
      <c r="C72" s="15" t="s">
        <v>10</v>
      </c>
      <c r="D72" s="15">
        <v>1.5651999999999999</v>
      </c>
      <c r="E72" s="15"/>
      <c r="F72" s="15"/>
      <c r="G72" s="15"/>
      <c r="H72" s="15">
        <v>11</v>
      </c>
      <c r="I72" s="38" t="str">
        <f>IF(Table14[[#This Row],[Risk]]&gt;0,"WIN","LOSE")</f>
        <v>LOSE</v>
      </c>
      <c r="J72" s="19">
        <v>-0.03</v>
      </c>
      <c r="K72" s="19">
        <f t="shared" si="5"/>
        <v>1.0399999999999998</v>
      </c>
      <c r="L72" s="14">
        <f t="shared" si="6"/>
        <v>26734.019300953045</v>
      </c>
      <c r="M72" s="14">
        <f t="shared" si="4"/>
        <v>25931.998721924454</v>
      </c>
    </row>
    <row r="73" spans="1:13">
      <c r="A73" s="15" t="s">
        <v>8</v>
      </c>
      <c r="B73" s="15">
        <v>26</v>
      </c>
      <c r="C73" s="15" t="s">
        <v>10</v>
      </c>
      <c r="D73" s="15">
        <v>1.57</v>
      </c>
      <c r="E73" s="15">
        <v>30</v>
      </c>
      <c r="F73" s="15"/>
      <c r="G73" s="15"/>
      <c r="H73" s="15"/>
      <c r="I73" s="38" t="str">
        <f>IF(Table14[[#This Row],[Risk]]&gt;0,"WIN","LOSE")</f>
        <v>WIN</v>
      </c>
      <c r="J73" s="19">
        <v>0.01</v>
      </c>
      <c r="K73" s="19">
        <f t="shared" si="5"/>
        <v>1.0499999999999998</v>
      </c>
      <c r="L73" s="14">
        <f t="shared" si="6"/>
        <v>25931.998721924454</v>
      </c>
      <c r="M73" s="14">
        <f t="shared" si="4"/>
        <v>26191.318709143699</v>
      </c>
    </row>
    <row r="74" spans="1:13">
      <c r="A74" s="15" t="s">
        <v>8</v>
      </c>
      <c r="B74" s="15">
        <v>27</v>
      </c>
      <c r="C74" s="15" t="s">
        <v>9</v>
      </c>
      <c r="D74" s="15">
        <v>1.5726</v>
      </c>
      <c r="E74" s="15"/>
      <c r="F74" s="15"/>
      <c r="G74" s="15"/>
      <c r="H74" s="15">
        <v>12</v>
      </c>
      <c r="I74" s="38" t="str">
        <f>IF(Table14[[#This Row],[Risk]]&gt;0,"WIN","LOSE")</f>
        <v>LOSE</v>
      </c>
      <c r="J74" s="19">
        <v>-0.03</v>
      </c>
      <c r="K74" s="19">
        <f t="shared" si="5"/>
        <v>1.0199999999999998</v>
      </c>
      <c r="L74" s="14">
        <f t="shared" si="6"/>
        <v>26191.318709143699</v>
      </c>
      <c r="M74" s="14">
        <f t="shared" si="4"/>
        <v>25405.57914786939</v>
      </c>
    </row>
    <row r="75" spans="1:13">
      <c r="A75" s="15" t="s">
        <v>8</v>
      </c>
      <c r="B75" s="15">
        <v>27</v>
      </c>
      <c r="C75" s="15" t="s">
        <v>10</v>
      </c>
      <c r="D75" s="15">
        <v>1.5547</v>
      </c>
      <c r="E75" s="15">
        <v>21</v>
      </c>
      <c r="F75" s="15"/>
      <c r="G75" s="15"/>
      <c r="H75" s="15"/>
      <c r="I75" s="38" t="str">
        <f>IF(Table14[[#This Row],[Risk]]&gt;0,"WIN","LOSE")</f>
        <v>WIN</v>
      </c>
      <c r="J75" s="19">
        <v>0.01</v>
      </c>
      <c r="K75" s="19">
        <f t="shared" si="5"/>
        <v>1.0299999999999998</v>
      </c>
      <c r="L75" s="14">
        <f t="shared" si="6"/>
        <v>25405.57914786939</v>
      </c>
      <c r="M75" s="14">
        <f t="shared" si="4"/>
        <v>25659.634939348085</v>
      </c>
    </row>
    <row r="76" spans="1:13">
      <c r="A76" s="15" t="s">
        <v>8</v>
      </c>
      <c r="B76" s="15">
        <v>30</v>
      </c>
      <c r="C76" s="15" t="s">
        <v>10</v>
      </c>
      <c r="D76" s="15">
        <v>1.5817000000000001</v>
      </c>
      <c r="E76" s="15">
        <v>15</v>
      </c>
      <c r="F76" s="15"/>
      <c r="G76" s="15"/>
      <c r="H76" s="15"/>
      <c r="I76" s="38" t="str">
        <f>IF(Table14[[#This Row],[Risk]]&gt;0,"WIN","LOSE")</f>
        <v>WIN</v>
      </c>
      <c r="J76" s="19">
        <v>0.01</v>
      </c>
      <c r="K76" s="19">
        <f t="shared" si="5"/>
        <v>1.0399999999999998</v>
      </c>
      <c r="L76" s="14">
        <f t="shared" si="6"/>
        <v>25659.634939348085</v>
      </c>
      <c r="M76" s="14">
        <f t="shared" si="4"/>
        <v>25916.231288741565</v>
      </c>
    </row>
    <row r="77" spans="1:13">
      <c r="A77" s="15" t="s">
        <v>8</v>
      </c>
      <c r="B77" s="15">
        <v>30</v>
      </c>
      <c r="C77" s="15" t="s">
        <v>9</v>
      </c>
      <c r="D77" s="15">
        <v>1.5787</v>
      </c>
      <c r="E77" s="15">
        <v>30</v>
      </c>
      <c r="F77" s="15"/>
      <c r="G77" s="15"/>
      <c r="H77" s="15"/>
      <c r="I77" s="38" t="str">
        <f>IF(Table14[[#This Row],[Risk]]&gt;0,"WIN","LOSE")</f>
        <v>WIN</v>
      </c>
      <c r="J77" s="19">
        <v>0.01</v>
      </c>
      <c r="K77" s="19">
        <f t="shared" si="5"/>
        <v>1.0499999999999998</v>
      </c>
      <c r="L77" s="14">
        <f t="shared" si="6"/>
        <v>25916.231288741565</v>
      </c>
      <c r="M77" s="14">
        <f t="shared" si="4"/>
        <v>26175.393601628981</v>
      </c>
    </row>
    <row r="78" spans="1:13">
      <c r="A78" s="15" t="s">
        <v>8</v>
      </c>
      <c r="B78" s="15">
        <v>30</v>
      </c>
      <c r="C78" s="15" t="s">
        <v>10</v>
      </c>
      <c r="D78" s="15">
        <v>1.579</v>
      </c>
      <c r="E78" s="15"/>
      <c r="F78" s="15"/>
      <c r="G78" s="15"/>
      <c r="H78" s="15">
        <v>17</v>
      </c>
      <c r="I78" s="38" t="str">
        <f>IF(Table14[[#This Row],[Risk]]&gt;0,"WIN","LOSE")</f>
        <v>LOSE</v>
      </c>
      <c r="J78" s="19">
        <v>-0.03</v>
      </c>
      <c r="K78" s="19">
        <f t="shared" si="5"/>
        <v>1.0199999999999998</v>
      </c>
      <c r="L78" s="14">
        <f t="shared" si="6"/>
        <v>26175.393601628981</v>
      </c>
      <c r="M78" s="14">
        <f t="shared" si="4"/>
        <v>25390.131793580113</v>
      </c>
    </row>
    <row r="79" spans="1:13">
      <c r="A79" s="15" t="s">
        <v>8</v>
      </c>
      <c r="B79" s="15">
        <v>30</v>
      </c>
      <c r="C79" s="15" t="s">
        <v>9</v>
      </c>
      <c r="D79" s="15">
        <v>1.5767</v>
      </c>
      <c r="E79" s="15">
        <v>20</v>
      </c>
      <c r="F79" s="15"/>
      <c r="G79" s="15"/>
      <c r="H79" s="15"/>
      <c r="I79" s="38" t="str">
        <f>IF(Table14[[#This Row],[Risk]]&gt;0,"WIN","LOSE")</f>
        <v>WIN</v>
      </c>
      <c r="J79" s="19">
        <v>0.01</v>
      </c>
      <c r="K79" s="19">
        <f t="shared" si="5"/>
        <v>1.0299999999999998</v>
      </c>
      <c r="L79" s="14">
        <f t="shared" si="6"/>
        <v>25390.131793580113</v>
      </c>
      <c r="M79" s="14">
        <f t="shared" si="4"/>
        <v>25644.033111515913</v>
      </c>
    </row>
    <row r="80" spans="1:13">
      <c r="A80" s="15" t="s">
        <v>8</v>
      </c>
      <c r="B80" s="15">
        <v>30</v>
      </c>
      <c r="C80" s="15" t="s">
        <v>10</v>
      </c>
      <c r="D80" s="15">
        <v>1.5751999999999999</v>
      </c>
      <c r="E80" s="15"/>
      <c r="F80" s="15"/>
      <c r="G80" s="15"/>
      <c r="H80" s="15">
        <v>20</v>
      </c>
      <c r="I80" s="38" t="str">
        <f>IF(Table14[[#This Row],[Risk]]&gt;0,"WIN","LOSE")</f>
        <v>LOSE</v>
      </c>
      <c r="J80" s="19">
        <v>-0.03</v>
      </c>
      <c r="K80" s="19">
        <f t="shared" si="5"/>
        <v>0.99999999999999978</v>
      </c>
      <c r="L80" s="14">
        <f t="shared" si="6"/>
        <v>25644.033111515913</v>
      </c>
      <c r="M80" s="14">
        <f t="shared" si="4"/>
        <v>24874.712118170435</v>
      </c>
    </row>
    <row r="81" spans="1:13" s="22" customFormat="1">
      <c r="A81" s="15"/>
      <c r="B81" s="15"/>
      <c r="C81" s="15"/>
      <c r="D81" s="15"/>
      <c r="E81" s="15"/>
      <c r="F81" s="15"/>
      <c r="G81" s="15"/>
      <c r="H81" s="15"/>
      <c r="I81" s="38" t="str">
        <f>IF(Table14[[#This Row],[Risk]]&gt;0,"WIN","LOSE")</f>
        <v>LOSE</v>
      </c>
      <c r="J81" s="19"/>
      <c r="K81" s="19"/>
      <c r="L81" s="14"/>
      <c r="M81" s="14"/>
    </row>
    <row r="82" spans="1:13">
      <c r="A82" s="15"/>
      <c r="B82" s="15"/>
      <c r="C82" s="15"/>
      <c r="D82" s="15" t="s">
        <v>13</v>
      </c>
      <c r="E82" s="15">
        <f>SUM(E2:E80)</f>
        <v>900</v>
      </c>
      <c r="F82" s="15">
        <f>SUM(F2:F80)</f>
        <v>1134</v>
      </c>
      <c r="G82" s="15">
        <f>SUM(G2:G80)</f>
        <v>1154</v>
      </c>
      <c r="H82" s="15">
        <f>SUM(H2:H80)*3</f>
        <v>1632</v>
      </c>
      <c r="I82" s="38" t="str">
        <f>IF(Table14[[#This Row],[Risk]]&gt;0,"WIN","LOSE")</f>
        <v>LOSE</v>
      </c>
      <c r="J82" s="19"/>
      <c r="K82" s="15"/>
      <c r="L82" s="14"/>
      <c r="M82" s="14"/>
    </row>
    <row r="83" spans="1:13">
      <c r="A83" s="15"/>
      <c r="B83" s="15"/>
      <c r="C83" s="15"/>
      <c r="D83" s="15" t="s">
        <v>18</v>
      </c>
      <c r="E83" s="15">
        <f>E82+F82+G82-H82</f>
        <v>1556</v>
      </c>
      <c r="F83" s="15"/>
      <c r="G83" s="15"/>
      <c r="H83" s="15"/>
      <c r="I83" s="38" t="str">
        <f>IF(Table14[[#This Row],[Risk]]&gt;0,"WIN","LOSE")</f>
        <v>LOSE</v>
      </c>
      <c r="J83" s="19"/>
      <c r="K83" s="15"/>
      <c r="L83" s="14"/>
      <c r="M83" s="14"/>
    </row>
    <row r="84" spans="1:13">
      <c r="A84" s="15"/>
      <c r="B84" s="15"/>
      <c r="C84" s="15"/>
      <c r="D84" s="15" t="s">
        <v>19</v>
      </c>
      <c r="E84" s="15">
        <v>47</v>
      </c>
      <c r="F84" s="15"/>
      <c r="G84" s="15"/>
      <c r="H84" s="15"/>
      <c r="I84" s="38" t="str">
        <f>IF(Table14[[#This Row],[Risk]]&gt;0,"WIN","LOSE")</f>
        <v>LOSE</v>
      </c>
      <c r="J84" s="19"/>
      <c r="K84" s="15"/>
      <c r="L84" s="14"/>
      <c r="M84" s="14"/>
    </row>
    <row r="85" spans="1:13">
      <c r="A85" s="15"/>
      <c r="B85" s="15"/>
      <c r="C85" s="15"/>
      <c r="D85" s="15" t="s">
        <v>20</v>
      </c>
      <c r="E85" s="15">
        <v>32</v>
      </c>
      <c r="F85" s="15"/>
      <c r="G85" s="15"/>
      <c r="H85" s="15"/>
      <c r="I85" s="38" t="str">
        <f>IF(Table14[[#This Row],[Risk]]&gt;0,"WIN","LOSE")</f>
        <v>LOSE</v>
      </c>
      <c r="J85" s="19"/>
      <c r="K85" s="15"/>
      <c r="L85" s="14"/>
      <c r="M85" s="14"/>
    </row>
    <row r="86" spans="1:13">
      <c r="A86" s="15"/>
      <c r="B86" s="15"/>
      <c r="C86" s="15"/>
      <c r="D86" s="15" t="s">
        <v>23</v>
      </c>
      <c r="E86" s="15"/>
      <c r="F86" s="18">
        <v>1</v>
      </c>
      <c r="G86" s="18"/>
      <c r="H86" s="18"/>
      <c r="I86" s="38" t="str">
        <f>IF(Table14[[#This Row],[Risk]]&gt;0,"WIN","LOSE")</f>
        <v>LOSE</v>
      </c>
      <c r="J86" s="19"/>
      <c r="K86" s="15"/>
      <c r="L86" s="14"/>
      <c r="M86" s="14"/>
    </row>
    <row r="87" spans="1:13">
      <c r="A87" s="35"/>
      <c r="B87" s="35"/>
      <c r="C87" s="35"/>
      <c r="D87" s="64" t="s">
        <v>286</v>
      </c>
      <c r="E87" s="33">
        <f>E84/(E85+E84)</f>
        <v>0.59493670886075944</v>
      </c>
      <c r="F87" s="35"/>
      <c r="G87" s="35"/>
      <c r="H87" s="35"/>
      <c r="I87" s="65" t="str">
        <f>IF(Table14[[#This Row],[Risk]]&gt;0,"WIN","LOSE")</f>
        <v>LOSE</v>
      </c>
      <c r="J87" s="33"/>
      <c r="K87" s="35"/>
      <c r="L87" s="34"/>
      <c r="M87" s="34"/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M101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10.28515625" style="30" customWidth="1"/>
    <col min="13" max="13" width="14" style="30" customWidth="1"/>
  </cols>
  <sheetData>
    <row r="1" spans="1:13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3" t="s">
        <v>15</v>
      </c>
      <c r="M1" s="14" t="s">
        <v>16</v>
      </c>
    </row>
    <row r="2" spans="1:13">
      <c r="A2" s="15" t="s">
        <v>8</v>
      </c>
      <c r="B2" s="15">
        <v>1</v>
      </c>
      <c r="C2" s="15" t="s">
        <v>9</v>
      </c>
      <c r="D2" s="15">
        <v>1.5741000000000001</v>
      </c>
      <c r="E2" s="15"/>
      <c r="F2" s="15"/>
      <c r="G2" s="15"/>
      <c r="H2" s="15">
        <v>30</v>
      </c>
      <c r="I2" s="38" t="str">
        <f>IF(Table13[[#This Row],[Risk]]&gt;0,"WIN","LOSE")</f>
        <v>LOSE</v>
      </c>
      <c r="J2" s="19">
        <v>-0.03</v>
      </c>
      <c r="K2" s="18">
        <v>-0.03</v>
      </c>
      <c r="L2" s="14">
        <v>10000</v>
      </c>
      <c r="M2" s="14">
        <f>(L2+(J2*L2))</f>
        <v>9700</v>
      </c>
    </row>
    <row r="3" spans="1:13">
      <c r="A3" s="15" t="s">
        <v>8</v>
      </c>
      <c r="B3" s="15">
        <v>1</v>
      </c>
      <c r="C3" s="15" t="s">
        <v>10</v>
      </c>
      <c r="D3" s="15">
        <v>1.5771999999999999</v>
      </c>
      <c r="E3" s="15">
        <v>18</v>
      </c>
      <c r="F3" s="15">
        <v>36</v>
      </c>
      <c r="G3" s="15"/>
      <c r="H3" s="15"/>
      <c r="I3" s="38" t="str">
        <f>IF(Table13[[#This Row],[Risk]]&gt;0,"WIN","LOSE")</f>
        <v>WIN</v>
      </c>
      <c r="J3" s="19">
        <v>0.03</v>
      </c>
      <c r="K3" s="19">
        <f>K2+J3</f>
        <v>0</v>
      </c>
      <c r="L3" s="14">
        <f>M2</f>
        <v>9700</v>
      </c>
      <c r="M3" s="14">
        <f>(L3+(J3*L3))</f>
        <v>9991</v>
      </c>
    </row>
    <row r="4" spans="1:13">
      <c r="A4" s="15" t="s">
        <v>8</v>
      </c>
      <c r="B4" s="15">
        <v>1</v>
      </c>
      <c r="C4" s="15" t="s">
        <v>9</v>
      </c>
      <c r="D4" s="15">
        <v>1.5794999999999999</v>
      </c>
      <c r="E4" s="15">
        <v>17</v>
      </c>
      <c r="F4" s="15"/>
      <c r="G4" s="15"/>
      <c r="H4" s="15"/>
      <c r="I4" s="38" t="str">
        <f>IF(Table13[[#This Row],[Risk]]&gt;0,"WIN","LOSE")</f>
        <v>WIN</v>
      </c>
      <c r="J4" s="19">
        <v>0.01</v>
      </c>
      <c r="K4" s="19">
        <f t="shared" ref="K4:K67" si="0">K3+J4</f>
        <v>0.01</v>
      </c>
      <c r="L4" s="14">
        <f t="shared" ref="L4:L67" si="1">M3</f>
        <v>9991</v>
      </c>
      <c r="M4" s="14">
        <f t="shared" ref="M4:M67" si="2">(L4+(J4*L4))</f>
        <v>10090.91</v>
      </c>
    </row>
    <row r="5" spans="1:13">
      <c r="A5" s="15" t="s">
        <v>8</v>
      </c>
      <c r="B5" s="15">
        <v>1</v>
      </c>
      <c r="C5" s="15" t="s">
        <v>10</v>
      </c>
      <c r="D5" s="15">
        <v>1.5791999999999999</v>
      </c>
      <c r="E5" s="15"/>
      <c r="F5" s="15"/>
      <c r="G5" s="15"/>
      <c r="H5" s="15">
        <v>17</v>
      </c>
      <c r="I5" s="38" t="str">
        <f>IF(Table13[[#This Row],[Risk]]&gt;0,"WIN","LOSE")</f>
        <v>LOSE</v>
      </c>
      <c r="J5" s="19">
        <v>-0.03</v>
      </c>
      <c r="K5" s="19">
        <f t="shared" si="0"/>
        <v>-1.9999999999999997E-2</v>
      </c>
      <c r="L5" s="14">
        <f t="shared" si="1"/>
        <v>10090.91</v>
      </c>
      <c r="M5" s="14">
        <f t="shared" si="2"/>
        <v>9788.1826999999994</v>
      </c>
    </row>
    <row r="6" spans="1:13">
      <c r="A6" s="15" t="s">
        <v>8</v>
      </c>
      <c r="B6" s="15">
        <v>1</v>
      </c>
      <c r="C6" s="15" t="s">
        <v>9</v>
      </c>
      <c r="D6" s="15">
        <v>1.5774999999999999</v>
      </c>
      <c r="E6" s="15">
        <v>20</v>
      </c>
      <c r="F6" s="15"/>
      <c r="G6" s="15"/>
      <c r="H6" s="15"/>
      <c r="I6" s="38" t="str">
        <f>IF(Table13[[#This Row],[Risk]]&gt;0,"WIN","LOSE")</f>
        <v>WIN</v>
      </c>
      <c r="J6" s="19">
        <v>0.01</v>
      </c>
      <c r="K6" s="19">
        <f t="shared" si="0"/>
        <v>-9.9999999999999967E-3</v>
      </c>
      <c r="L6" s="14">
        <f t="shared" si="1"/>
        <v>9788.1826999999994</v>
      </c>
      <c r="M6" s="14">
        <f t="shared" si="2"/>
        <v>9886.0645269999986</v>
      </c>
    </row>
    <row r="7" spans="1:13">
      <c r="A7" s="15" t="s">
        <v>8</v>
      </c>
      <c r="B7" s="15">
        <v>1</v>
      </c>
      <c r="C7" s="15" t="s">
        <v>10</v>
      </c>
      <c r="D7" s="15">
        <v>1.5779000000000001</v>
      </c>
      <c r="E7" s="15">
        <v>9</v>
      </c>
      <c r="F7" s="15">
        <v>18</v>
      </c>
      <c r="G7" s="15"/>
      <c r="H7" s="15"/>
      <c r="I7" s="38" t="str">
        <f>IF(Table13[[#This Row],[Risk]]&gt;0,"WIN","LOSE")</f>
        <v>WIN</v>
      </c>
      <c r="J7" s="19">
        <v>0.03</v>
      </c>
      <c r="K7" s="19">
        <f t="shared" si="0"/>
        <v>2.0000000000000004E-2</v>
      </c>
      <c r="L7" s="14">
        <f t="shared" si="1"/>
        <v>9886.0645269999986</v>
      </c>
      <c r="M7" s="14">
        <f t="shared" si="2"/>
        <v>10182.646462809998</v>
      </c>
    </row>
    <row r="8" spans="1:13">
      <c r="A8" s="15" t="s">
        <v>8</v>
      </c>
      <c r="B8" s="15">
        <v>2</v>
      </c>
      <c r="C8" s="15" t="s">
        <v>10</v>
      </c>
      <c r="D8" s="15">
        <v>1.5818000000000001</v>
      </c>
      <c r="E8" s="15"/>
      <c r="F8" s="15"/>
      <c r="G8" s="15"/>
      <c r="H8" s="15">
        <v>10</v>
      </c>
      <c r="I8" s="38" t="str">
        <f>IF(Table13[[#This Row],[Risk]]&gt;0,"WIN","LOSE")</f>
        <v>LOSE</v>
      </c>
      <c r="J8" s="19">
        <v>-0.03</v>
      </c>
      <c r="K8" s="19">
        <f t="shared" si="0"/>
        <v>-9.999999999999995E-3</v>
      </c>
      <c r="L8" s="14">
        <f t="shared" si="1"/>
        <v>10182.646462809998</v>
      </c>
      <c r="M8" s="14">
        <f t="shared" si="2"/>
        <v>9877.1670689256989</v>
      </c>
    </row>
    <row r="9" spans="1:13">
      <c r="A9" s="15" t="s">
        <v>8</v>
      </c>
      <c r="B9" s="15">
        <v>2</v>
      </c>
      <c r="C9" s="15" t="s">
        <v>9</v>
      </c>
      <c r="D9" s="15">
        <v>1.5786</v>
      </c>
      <c r="E9" s="15"/>
      <c r="F9" s="15"/>
      <c r="G9" s="15"/>
      <c r="H9" s="15">
        <v>21</v>
      </c>
      <c r="I9" s="38" t="str">
        <f>IF(Table13[[#This Row],[Risk]]&gt;0,"WIN","LOSE")</f>
        <v>LOSE</v>
      </c>
      <c r="J9" s="19">
        <v>-0.03</v>
      </c>
      <c r="K9" s="19">
        <f t="shared" si="0"/>
        <v>-3.9999999999999994E-2</v>
      </c>
      <c r="L9" s="14">
        <f t="shared" si="1"/>
        <v>9877.1670689256989</v>
      </c>
      <c r="M9" s="14">
        <f t="shared" si="2"/>
        <v>9580.8520568579279</v>
      </c>
    </row>
    <row r="10" spans="1:13">
      <c r="A10" s="15" t="s">
        <v>8</v>
      </c>
      <c r="B10" s="15">
        <v>2</v>
      </c>
      <c r="C10" s="15" t="s">
        <v>10</v>
      </c>
      <c r="D10" s="15">
        <v>1.581</v>
      </c>
      <c r="E10" s="15">
        <v>12</v>
      </c>
      <c r="F10" s="15">
        <v>24</v>
      </c>
      <c r="G10" s="15">
        <v>48</v>
      </c>
      <c r="H10" s="15"/>
      <c r="I10" s="38" t="str">
        <f>IF(Table13[[#This Row],[Risk]]&gt;0,"WIN","LOSE")</f>
        <v>WIN</v>
      </c>
      <c r="J10" s="19">
        <v>7.0000000000000007E-2</v>
      </c>
      <c r="K10" s="19">
        <f t="shared" si="0"/>
        <v>3.0000000000000013E-2</v>
      </c>
      <c r="L10" s="14">
        <f t="shared" si="1"/>
        <v>9580.8520568579279</v>
      </c>
      <c r="M10" s="14">
        <f t="shared" si="2"/>
        <v>10251.511700837982</v>
      </c>
    </row>
    <row r="11" spans="1:13">
      <c r="A11" s="15" t="s">
        <v>8</v>
      </c>
      <c r="B11" s="15">
        <v>3</v>
      </c>
      <c r="C11" s="15" t="s">
        <v>10</v>
      </c>
      <c r="D11" s="15">
        <v>1.5895999999999999</v>
      </c>
      <c r="E11" s="15"/>
      <c r="F11" s="15"/>
      <c r="G11" s="15"/>
      <c r="H11" s="15">
        <v>16</v>
      </c>
      <c r="I11" s="38" t="str">
        <f>IF(Table13[[#This Row],[Risk]]&gt;0,"WIN","LOSE")</f>
        <v>LOSE</v>
      </c>
      <c r="J11" s="19">
        <v>-0.03</v>
      </c>
      <c r="K11" s="19">
        <f t="shared" si="0"/>
        <v>0</v>
      </c>
      <c r="L11" s="14">
        <f t="shared" si="1"/>
        <v>10251.511700837982</v>
      </c>
      <c r="M11" s="14">
        <f t="shared" si="2"/>
        <v>9943.966349812843</v>
      </c>
    </row>
    <row r="12" spans="1:13">
      <c r="A12" s="15" t="s">
        <v>8</v>
      </c>
      <c r="B12" s="15">
        <v>3</v>
      </c>
      <c r="C12" s="15" t="s">
        <v>9</v>
      </c>
      <c r="D12" s="15">
        <v>1.5882000000000001</v>
      </c>
      <c r="E12" s="15">
        <v>19</v>
      </c>
      <c r="F12" s="15">
        <v>38</v>
      </c>
      <c r="G12" s="15">
        <v>171</v>
      </c>
      <c r="H12" s="15"/>
      <c r="I12" s="38" t="str">
        <f>IF(Table13[[#This Row],[Risk]]&gt;0,"WIN","LOSE")</f>
        <v>WIN</v>
      </c>
      <c r="J12" s="19">
        <v>0.12</v>
      </c>
      <c r="K12" s="19">
        <f t="shared" si="0"/>
        <v>0.12</v>
      </c>
      <c r="L12" s="14">
        <f t="shared" si="1"/>
        <v>9943.966349812843</v>
      </c>
      <c r="M12" s="14">
        <f t="shared" si="2"/>
        <v>11137.242311790384</v>
      </c>
    </row>
    <row r="13" spans="1:13">
      <c r="A13" s="15" t="s">
        <v>8</v>
      </c>
      <c r="B13" s="15">
        <v>4</v>
      </c>
      <c r="C13" s="15" t="s">
        <v>9</v>
      </c>
      <c r="D13" s="15">
        <v>1.5697000000000001</v>
      </c>
      <c r="E13" s="15">
        <v>17</v>
      </c>
      <c r="F13" s="15">
        <v>34</v>
      </c>
      <c r="G13" s="15"/>
      <c r="H13" s="15"/>
      <c r="I13" s="38" t="str">
        <f>IF(Table13[[#This Row],[Risk]]&gt;0,"WIN","LOSE")</f>
        <v>WIN</v>
      </c>
      <c r="J13" s="19">
        <v>0.03</v>
      </c>
      <c r="K13" s="19">
        <f t="shared" si="0"/>
        <v>0.15</v>
      </c>
      <c r="L13" s="14">
        <f t="shared" si="1"/>
        <v>11137.242311790384</v>
      </c>
      <c r="M13" s="14">
        <f t="shared" si="2"/>
        <v>11471.359581144096</v>
      </c>
    </row>
    <row r="14" spans="1:13">
      <c r="A14" s="15" t="s">
        <v>8</v>
      </c>
      <c r="B14" s="15">
        <v>4</v>
      </c>
      <c r="C14" s="15" t="s">
        <v>9</v>
      </c>
      <c r="D14" s="15">
        <v>1.5681</v>
      </c>
      <c r="E14" s="15">
        <v>6</v>
      </c>
      <c r="F14" s="15">
        <v>12</v>
      </c>
      <c r="G14" s="15"/>
      <c r="H14" s="15"/>
      <c r="I14" s="38" t="str">
        <f>IF(Table13[[#This Row],[Risk]]&gt;0,"WIN","LOSE")</f>
        <v>WIN</v>
      </c>
      <c r="J14" s="19">
        <v>0.03</v>
      </c>
      <c r="K14" s="19">
        <f t="shared" si="0"/>
        <v>0.18</v>
      </c>
      <c r="L14" s="14">
        <f t="shared" si="1"/>
        <v>11471.359581144096</v>
      </c>
      <c r="M14" s="14">
        <f t="shared" si="2"/>
        <v>11815.500368578418</v>
      </c>
    </row>
    <row r="15" spans="1:13">
      <c r="A15" s="15" t="s">
        <v>8</v>
      </c>
      <c r="B15" s="15">
        <v>4</v>
      </c>
      <c r="C15" s="15" t="s">
        <v>10</v>
      </c>
      <c r="D15" s="15">
        <v>1.5709</v>
      </c>
      <c r="E15" s="15">
        <v>9</v>
      </c>
      <c r="F15" s="15"/>
      <c r="G15" s="15"/>
      <c r="H15" s="15"/>
      <c r="I15" s="38" t="str">
        <f>IF(Table13[[#This Row],[Risk]]&gt;0,"WIN","LOSE")</f>
        <v>WIN</v>
      </c>
      <c r="J15" s="19">
        <v>0.01</v>
      </c>
      <c r="K15" s="19">
        <f t="shared" si="0"/>
        <v>0.19</v>
      </c>
      <c r="L15" s="14">
        <f t="shared" si="1"/>
        <v>11815.500368578418</v>
      </c>
      <c r="M15" s="14">
        <f t="shared" si="2"/>
        <v>11933.655372264202</v>
      </c>
    </row>
    <row r="16" spans="1:13">
      <c r="A16" s="15" t="s">
        <v>8</v>
      </c>
      <c r="B16" s="15">
        <v>4</v>
      </c>
      <c r="C16" s="15" t="s">
        <v>9</v>
      </c>
      <c r="D16" s="15">
        <v>1.6592</v>
      </c>
      <c r="E16" s="15">
        <v>24</v>
      </c>
      <c r="F16" s="15"/>
      <c r="G16" s="15"/>
      <c r="H16" s="15"/>
      <c r="I16" s="38" t="str">
        <f>IF(Table13[[#This Row],[Risk]]&gt;0,"WIN","LOSE")</f>
        <v>WIN</v>
      </c>
      <c r="J16" s="19">
        <v>0.01</v>
      </c>
      <c r="K16" s="19">
        <f t="shared" si="0"/>
        <v>0.2</v>
      </c>
      <c r="L16" s="14">
        <f t="shared" si="1"/>
        <v>11933.655372264202</v>
      </c>
      <c r="M16" s="14">
        <f t="shared" si="2"/>
        <v>12052.991925986844</v>
      </c>
    </row>
    <row r="17" spans="1:13">
      <c r="A17" s="15" t="s">
        <v>8</v>
      </c>
      <c r="B17" s="15">
        <v>7</v>
      </c>
      <c r="C17" s="15" t="s">
        <v>10</v>
      </c>
      <c r="D17" s="15">
        <v>1.5645</v>
      </c>
      <c r="E17" s="15">
        <v>23</v>
      </c>
      <c r="F17" s="15"/>
      <c r="G17" s="15"/>
      <c r="H17" s="15"/>
      <c r="I17" s="38" t="str">
        <f>IF(Table13[[#This Row],[Risk]]&gt;0,"WIN","LOSE")</f>
        <v>WIN</v>
      </c>
      <c r="J17" s="19">
        <v>0.01</v>
      </c>
      <c r="K17" s="19">
        <f t="shared" si="0"/>
        <v>0.21000000000000002</v>
      </c>
      <c r="L17" s="14">
        <f t="shared" si="1"/>
        <v>12052.991925986844</v>
      </c>
      <c r="M17" s="14">
        <f t="shared" si="2"/>
        <v>12173.521845246712</v>
      </c>
    </row>
    <row r="18" spans="1:13">
      <c r="A18" s="15" t="s">
        <v>8</v>
      </c>
      <c r="B18" s="15">
        <v>7</v>
      </c>
      <c r="C18" s="15" t="s">
        <v>9</v>
      </c>
      <c r="D18" s="15">
        <v>1.5644</v>
      </c>
      <c r="E18" s="15">
        <v>12</v>
      </c>
      <c r="F18" s="15"/>
      <c r="G18" s="15"/>
      <c r="H18" s="15"/>
      <c r="I18" s="38" t="str">
        <f>IF(Table13[[#This Row],[Risk]]&gt;0,"WIN","LOSE")</f>
        <v>WIN</v>
      </c>
      <c r="J18" s="19">
        <v>0.01</v>
      </c>
      <c r="K18" s="19">
        <f t="shared" si="0"/>
        <v>0.22000000000000003</v>
      </c>
      <c r="L18" s="14">
        <f t="shared" si="1"/>
        <v>12173.521845246712</v>
      </c>
      <c r="M18" s="14">
        <f t="shared" si="2"/>
        <v>12295.25706369918</v>
      </c>
    </row>
    <row r="19" spans="1:13">
      <c r="A19" s="15" t="s">
        <v>8</v>
      </c>
      <c r="B19" s="15">
        <v>7</v>
      </c>
      <c r="C19" s="15" t="s">
        <v>10</v>
      </c>
      <c r="D19" s="15">
        <v>1.5659000000000001</v>
      </c>
      <c r="E19" s="15">
        <v>24</v>
      </c>
      <c r="F19" s="15">
        <v>48</v>
      </c>
      <c r="G19" s="15"/>
      <c r="H19" s="15"/>
      <c r="I19" s="38" t="str">
        <f>IF(Table13[[#This Row],[Risk]]&gt;0,"WIN","LOSE")</f>
        <v>WIN</v>
      </c>
      <c r="J19" s="19">
        <v>0.03</v>
      </c>
      <c r="K19" s="19">
        <f t="shared" si="0"/>
        <v>0.25</v>
      </c>
      <c r="L19" s="14">
        <f t="shared" si="1"/>
        <v>12295.25706369918</v>
      </c>
      <c r="M19" s="14">
        <f t="shared" si="2"/>
        <v>12664.114775610156</v>
      </c>
    </row>
    <row r="20" spans="1:13">
      <c r="A20" s="15" t="s">
        <v>8</v>
      </c>
      <c r="B20" s="15">
        <v>8</v>
      </c>
      <c r="C20" s="15" t="s">
        <v>9</v>
      </c>
      <c r="D20" s="15">
        <v>1.5688</v>
      </c>
      <c r="E20" s="15"/>
      <c r="F20" s="15"/>
      <c r="G20" s="15"/>
      <c r="H20" s="15">
        <v>16</v>
      </c>
      <c r="I20" s="38" t="str">
        <f>IF(Table13[[#This Row],[Risk]]&gt;0,"WIN","LOSE")</f>
        <v>LOSE</v>
      </c>
      <c r="J20" s="19">
        <v>-0.03</v>
      </c>
      <c r="K20" s="19">
        <f t="shared" si="0"/>
        <v>0.22</v>
      </c>
      <c r="L20" s="14">
        <f t="shared" si="1"/>
        <v>12664.114775610156</v>
      </c>
      <c r="M20" s="14">
        <f t="shared" si="2"/>
        <v>12284.191332341852</v>
      </c>
    </row>
    <row r="21" spans="1:13">
      <c r="A21" s="15" t="s">
        <v>8</v>
      </c>
      <c r="B21" s="15">
        <v>8</v>
      </c>
      <c r="C21" s="15" t="s">
        <v>10</v>
      </c>
      <c r="D21" s="15">
        <v>1.5706</v>
      </c>
      <c r="E21" s="15">
        <v>25</v>
      </c>
      <c r="F21" s="15"/>
      <c r="G21" s="15"/>
      <c r="H21" s="15"/>
      <c r="I21" s="38" t="str">
        <f>IF(Table13[[#This Row],[Risk]]&gt;0,"WIN","LOSE")</f>
        <v>WIN</v>
      </c>
      <c r="J21" s="19">
        <v>0.01</v>
      </c>
      <c r="K21" s="19">
        <f t="shared" si="0"/>
        <v>0.23</v>
      </c>
      <c r="L21" s="14">
        <f t="shared" si="1"/>
        <v>12284.191332341852</v>
      </c>
      <c r="M21" s="14">
        <f t="shared" si="2"/>
        <v>12407.03324566527</v>
      </c>
    </row>
    <row r="22" spans="1:13">
      <c r="A22" s="15" t="s">
        <v>8</v>
      </c>
      <c r="B22" s="15">
        <v>8</v>
      </c>
      <c r="C22" s="15" t="s">
        <v>9</v>
      </c>
      <c r="D22" s="15">
        <v>1.5705</v>
      </c>
      <c r="E22" s="15">
        <v>17</v>
      </c>
      <c r="F22" s="15">
        <v>34</v>
      </c>
      <c r="G22" s="15">
        <v>68</v>
      </c>
      <c r="H22" s="15"/>
      <c r="I22" s="38" t="str">
        <f>IF(Table13[[#This Row],[Risk]]&gt;0,"WIN","LOSE")</f>
        <v>WIN</v>
      </c>
      <c r="J22" s="19">
        <v>7.0000000000000007E-2</v>
      </c>
      <c r="K22" s="19">
        <f t="shared" si="0"/>
        <v>0.30000000000000004</v>
      </c>
      <c r="L22" s="14">
        <f t="shared" si="1"/>
        <v>12407.03324566527</v>
      </c>
      <c r="M22" s="14">
        <f t="shared" si="2"/>
        <v>13275.525572861839</v>
      </c>
    </row>
    <row r="23" spans="1:13">
      <c r="A23" s="15" t="s">
        <v>8</v>
      </c>
      <c r="B23" s="15">
        <v>8</v>
      </c>
      <c r="C23" s="15" t="s">
        <v>9</v>
      </c>
      <c r="D23" s="15">
        <v>1.5685</v>
      </c>
      <c r="E23" s="15">
        <v>17</v>
      </c>
      <c r="F23" s="15">
        <v>34</v>
      </c>
      <c r="G23" s="15"/>
      <c r="H23" s="15"/>
      <c r="I23" s="38" t="str">
        <f>IF(Table13[[#This Row],[Risk]]&gt;0,"WIN","LOSE")</f>
        <v>WIN</v>
      </c>
      <c r="J23" s="19">
        <v>0.03</v>
      </c>
      <c r="K23" s="19">
        <f t="shared" si="0"/>
        <v>0.33000000000000007</v>
      </c>
      <c r="L23" s="14">
        <f t="shared" si="1"/>
        <v>13275.525572861839</v>
      </c>
      <c r="M23" s="14">
        <f t="shared" si="2"/>
        <v>13673.791340047695</v>
      </c>
    </row>
    <row r="24" spans="1:13">
      <c r="A24" s="15" t="s">
        <v>8</v>
      </c>
      <c r="B24" s="15">
        <v>9</v>
      </c>
      <c r="C24" s="15" t="s">
        <v>9</v>
      </c>
      <c r="D24" s="15">
        <v>1.5687</v>
      </c>
      <c r="E24" s="15">
        <v>22</v>
      </c>
      <c r="F24" s="15"/>
      <c r="G24" s="15"/>
      <c r="H24" s="15"/>
      <c r="I24" s="38" t="str">
        <f>IF(Table13[[#This Row],[Risk]]&gt;0,"WIN","LOSE")</f>
        <v>WIN</v>
      </c>
      <c r="J24" s="19">
        <v>0.01</v>
      </c>
      <c r="K24" s="19">
        <f t="shared" si="0"/>
        <v>0.34000000000000008</v>
      </c>
      <c r="L24" s="14">
        <f t="shared" si="1"/>
        <v>13673.791340047695</v>
      </c>
      <c r="M24" s="14">
        <f t="shared" si="2"/>
        <v>13810.529253448172</v>
      </c>
    </row>
    <row r="25" spans="1:13">
      <c r="A25" s="15" t="s">
        <v>8</v>
      </c>
      <c r="B25" s="15">
        <v>9</v>
      </c>
      <c r="C25" s="15" t="s">
        <v>10</v>
      </c>
      <c r="D25" s="15">
        <v>1.6587000000000001</v>
      </c>
      <c r="E25" s="15">
        <v>16</v>
      </c>
      <c r="F25" s="15">
        <v>32</v>
      </c>
      <c r="G25" s="15"/>
      <c r="H25" s="15"/>
      <c r="I25" s="38" t="str">
        <f>IF(Table13[[#This Row],[Risk]]&gt;0,"WIN","LOSE")</f>
        <v>WIN</v>
      </c>
      <c r="J25" s="19">
        <v>0.03</v>
      </c>
      <c r="K25" s="19">
        <f t="shared" si="0"/>
        <v>0.37000000000000011</v>
      </c>
      <c r="L25" s="14">
        <f t="shared" si="1"/>
        <v>13810.529253448172</v>
      </c>
      <c r="M25" s="14">
        <f t="shared" si="2"/>
        <v>14224.845131051617</v>
      </c>
    </row>
    <row r="26" spans="1:13">
      <c r="A26" s="15" t="s">
        <v>8</v>
      </c>
      <c r="B26" s="15">
        <v>10</v>
      </c>
      <c r="C26" s="15" t="s">
        <v>10</v>
      </c>
      <c r="D26" s="15">
        <v>1.5749</v>
      </c>
      <c r="E26" s="15"/>
      <c r="F26" s="15"/>
      <c r="G26" s="15"/>
      <c r="H26" s="15">
        <v>23</v>
      </c>
      <c r="I26" s="38" t="str">
        <f>IF(Table13[[#This Row],[Risk]]&gt;0,"WIN","LOSE")</f>
        <v>LOSE</v>
      </c>
      <c r="J26" s="19">
        <v>-0.03</v>
      </c>
      <c r="K26" s="19">
        <f t="shared" si="0"/>
        <v>0.34000000000000008</v>
      </c>
      <c r="L26" s="14">
        <f t="shared" si="1"/>
        <v>14224.845131051617</v>
      </c>
      <c r="M26" s="14">
        <f t="shared" si="2"/>
        <v>13798.099777120069</v>
      </c>
    </row>
    <row r="27" spans="1:13">
      <c r="A27" s="15" t="s">
        <v>8</v>
      </c>
      <c r="B27" s="15">
        <v>10</v>
      </c>
      <c r="C27" s="15" t="s">
        <v>9</v>
      </c>
      <c r="D27" s="15">
        <v>1.5714999999999999</v>
      </c>
      <c r="E27" s="15">
        <v>12</v>
      </c>
      <c r="F27" s="15"/>
      <c r="G27" s="15"/>
      <c r="H27" s="15"/>
      <c r="I27" s="38" t="str">
        <f>IF(Table13[[#This Row],[Risk]]&gt;0,"WIN","LOSE")</f>
        <v>WIN</v>
      </c>
      <c r="J27" s="19">
        <v>0.01</v>
      </c>
      <c r="K27" s="19">
        <f t="shared" si="0"/>
        <v>0.35000000000000009</v>
      </c>
      <c r="L27" s="14">
        <f t="shared" si="1"/>
        <v>13798.099777120069</v>
      </c>
      <c r="M27" s="14">
        <f t="shared" si="2"/>
        <v>13936.08077489127</v>
      </c>
    </row>
    <row r="28" spans="1:13">
      <c r="A28" s="15" t="s">
        <v>8</v>
      </c>
      <c r="B28" s="15">
        <v>10</v>
      </c>
      <c r="C28" s="15" t="s">
        <v>10</v>
      </c>
      <c r="D28" s="15">
        <v>1.5724</v>
      </c>
      <c r="E28" s="15">
        <v>18</v>
      </c>
      <c r="F28" s="15">
        <v>36</v>
      </c>
      <c r="G28" s="15"/>
      <c r="H28" s="15"/>
      <c r="I28" s="38" t="str">
        <f>IF(Table13[[#This Row],[Risk]]&gt;0,"WIN","LOSE")</f>
        <v>WIN</v>
      </c>
      <c r="J28" s="19">
        <v>0.03</v>
      </c>
      <c r="K28" s="19">
        <f t="shared" si="0"/>
        <v>0.38000000000000012</v>
      </c>
      <c r="L28" s="14">
        <f t="shared" si="1"/>
        <v>13936.08077489127</v>
      </c>
      <c r="M28" s="14">
        <f t="shared" si="2"/>
        <v>14354.163198138009</v>
      </c>
    </row>
    <row r="29" spans="1:13">
      <c r="A29" s="15" t="s">
        <v>8</v>
      </c>
      <c r="B29" s="15">
        <v>10</v>
      </c>
      <c r="C29" s="15" t="s">
        <v>9</v>
      </c>
      <c r="D29" s="15">
        <v>1.5774999999999999</v>
      </c>
      <c r="E29" s="15"/>
      <c r="F29" s="15"/>
      <c r="G29" s="15"/>
      <c r="H29" s="15"/>
      <c r="I29" s="38" t="str">
        <f>IF(Table13[[#This Row],[Risk]]&gt;0,"WIN","LOSE")</f>
        <v>LOSE</v>
      </c>
      <c r="J29" s="19">
        <v>-0.03</v>
      </c>
      <c r="K29" s="19">
        <f t="shared" si="0"/>
        <v>0.35000000000000009</v>
      </c>
      <c r="L29" s="14">
        <f t="shared" si="1"/>
        <v>14354.163198138009</v>
      </c>
      <c r="M29" s="14">
        <f t="shared" si="2"/>
        <v>13923.538302193869</v>
      </c>
    </row>
    <row r="30" spans="1:13">
      <c r="A30" s="15" t="s">
        <v>8</v>
      </c>
      <c r="B30" s="15">
        <v>11</v>
      </c>
      <c r="C30" s="15" t="s">
        <v>10</v>
      </c>
      <c r="D30" s="15">
        <v>1.5786</v>
      </c>
      <c r="E30" s="15"/>
      <c r="F30" s="15"/>
      <c r="G30" s="15"/>
      <c r="H30" s="15">
        <v>13</v>
      </c>
      <c r="I30" s="38" t="str">
        <f>IF(Table13[[#This Row],[Risk]]&gt;0,"WIN","LOSE")</f>
        <v>LOSE</v>
      </c>
      <c r="J30" s="19">
        <v>-0.03</v>
      </c>
      <c r="K30" s="19">
        <f t="shared" si="0"/>
        <v>0.32000000000000006</v>
      </c>
      <c r="L30" s="14">
        <f t="shared" si="1"/>
        <v>13923.538302193869</v>
      </c>
      <c r="M30" s="14">
        <f t="shared" si="2"/>
        <v>13505.832153128053</v>
      </c>
    </row>
    <row r="31" spans="1:13">
      <c r="A31" s="15" t="s">
        <v>8</v>
      </c>
      <c r="B31" s="15">
        <v>11</v>
      </c>
      <c r="C31" s="15" t="s">
        <v>9</v>
      </c>
      <c r="D31" s="15">
        <v>1.577</v>
      </c>
      <c r="E31" s="15"/>
      <c r="F31" s="15"/>
      <c r="G31" s="15"/>
      <c r="H31" s="15">
        <v>13</v>
      </c>
      <c r="I31" s="38" t="str">
        <f>IF(Table13[[#This Row],[Risk]]&gt;0,"WIN","LOSE")</f>
        <v>LOSE</v>
      </c>
      <c r="J31" s="19">
        <v>-0.03</v>
      </c>
      <c r="K31" s="19">
        <f t="shared" si="0"/>
        <v>0.29000000000000004</v>
      </c>
      <c r="L31" s="14">
        <f t="shared" si="1"/>
        <v>13505.832153128053</v>
      </c>
      <c r="M31" s="14">
        <f t="shared" si="2"/>
        <v>13100.657188534211</v>
      </c>
    </row>
    <row r="32" spans="1:13">
      <c r="A32" s="15" t="s">
        <v>8</v>
      </c>
      <c r="B32" s="15">
        <v>11</v>
      </c>
      <c r="C32" s="15" t="s">
        <v>10</v>
      </c>
      <c r="D32" s="15">
        <v>1.5781000000000001</v>
      </c>
      <c r="E32" s="15">
        <v>12</v>
      </c>
      <c r="F32" s="15">
        <v>24</v>
      </c>
      <c r="G32" s="15">
        <v>156</v>
      </c>
      <c r="H32" s="15"/>
      <c r="I32" s="38" t="str">
        <f>IF(Table13[[#This Row],[Risk]]&gt;0,"WIN","LOSE")</f>
        <v>WIN</v>
      </c>
      <c r="J32" s="19">
        <v>0.16</v>
      </c>
      <c r="K32" s="19">
        <f t="shared" si="0"/>
        <v>0.45000000000000007</v>
      </c>
      <c r="L32" s="14">
        <f t="shared" si="1"/>
        <v>13100.657188534211</v>
      </c>
      <c r="M32" s="14">
        <f t="shared" si="2"/>
        <v>15196.762338699686</v>
      </c>
    </row>
    <row r="33" spans="1:13">
      <c r="A33" s="15" t="s">
        <v>8</v>
      </c>
      <c r="B33" s="15">
        <v>11</v>
      </c>
      <c r="C33" s="15" t="s">
        <v>10</v>
      </c>
      <c r="D33" s="15">
        <v>1.5820000000000001</v>
      </c>
      <c r="E33" s="15">
        <v>20</v>
      </c>
      <c r="F33" s="15">
        <v>40</v>
      </c>
      <c r="G33" s="15">
        <v>60</v>
      </c>
      <c r="H33" s="15"/>
      <c r="I33" s="38" t="str">
        <f>IF(Table13[[#This Row],[Risk]]&gt;0,"WIN","LOSE")</f>
        <v>WIN</v>
      </c>
      <c r="J33" s="19">
        <v>0.06</v>
      </c>
      <c r="K33" s="19">
        <f t="shared" si="0"/>
        <v>0.51</v>
      </c>
      <c r="L33" s="14">
        <f t="shared" si="1"/>
        <v>15196.762338699686</v>
      </c>
      <c r="M33" s="14">
        <f t="shared" si="2"/>
        <v>16108.568079021667</v>
      </c>
    </row>
    <row r="34" spans="1:13">
      <c r="A34" s="15" t="s">
        <v>8</v>
      </c>
      <c r="B34" s="15">
        <v>11</v>
      </c>
      <c r="C34" s="15" t="s">
        <v>9</v>
      </c>
      <c r="D34" s="15">
        <v>1.5920000000000001</v>
      </c>
      <c r="E34" s="15"/>
      <c r="F34" s="15"/>
      <c r="G34" s="15"/>
      <c r="H34" s="15">
        <v>30</v>
      </c>
      <c r="I34" s="38" t="str">
        <f>IF(Table13[[#This Row],[Risk]]&gt;0,"WIN","LOSE")</f>
        <v>LOSE</v>
      </c>
      <c r="J34" s="19">
        <v>-0.03</v>
      </c>
      <c r="K34" s="19">
        <f t="shared" si="0"/>
        <v>0.48</v>
      </c>
      <c r="L34" s="14">
        <f t="shared" si="1"/>
        <v>16108.568079021667</v>
      </c>
      <c r="M34" s="14">
        <f t="shared" si="2"/>
        <v>15625.311036651017</v>
      </c>
    </row>
    <row r="35" spans="1:13">
      <c r="A35" s="15" t="s">
        <v>8</v>
      </c>
      <c r="B35" s="15">
        <v>14</v>
      </c>
      <c r="C35" s="15" t="s">
        <v>10</v>
      </c>
      <c r="D35" s="15">
        <v>1.5885</v>
      </c>
      <c r="E35" s="15">
        <v>15</v>
      </c>
      <c r="F35" s="15"/>
      <c r="G35" s="15"/>
      <c r="H35" s="15"/>
      <c r="I35" s="38" t="str">
        <f>IF(Table13[[#This Row],[Risk]]&gt;0,"WIN","LOSE")</f>
        <v>WIN</v>
      </c>
      <c r="J35" s="19">
        <v>0.01</v>
      </c>
      <c r="K35" s="19">
        <f t="shared" si="0"/>
        <v>0.49</v>
      </c>
      <c r="L35" s="14">
        <f t="shared" si="1"/>
        <v>15625.311036651017</v>
      </c>
      <c r="M35" s="14">
        <f t="shared" si="2"/>
        <v>15781.564147017527</v>
      </c>
    </row>
    <row r="36" spans="1:13">
      <c r="A36" s="15" t="s">
        <v>8</v>
      </c>
      <c r="B36" s="15">
        <v>14</v>
      </c>
      <c r="C36" s="15" t="s">
        <v>9</v>
      </c>
      <c r="D36" s="15">
        <v>1.587</v>
      </c>
      <c r="E36" s="15"/>
      <c r="F36" s="15"/>
      <c r="G36" s="15"/>
      <c r="H36" s="15">
        <v>30</v>
      </c>
      <c r="I36" s="38" t="str">
        <f>IF(Table13[[#This Row],[Risk]]&gt;0,"WIN","LOSE")</f>
        <v>LOSE</v>
      </c>
      <c r="J36" s="19">
        <v>-0.03</v>
      </c>
      <c r="K36" s="19">
        <f t="shared" si="0"/>
        <v>0.45999999999999996</v>
      </c>
      <c r="L36" s="14">
        <f t="shared" si="1"/>
        <v>15781.564147017527</v>
      </c>
      <c r="M36" s="14">
        <f t="shared" si="2"/>
        <v>15308.117222607001</v>
      </c>
    </row>
    <row r="37" spans="1:13">
      <c r="A37" s="15" t="s">
        <v>8</v>
      </c>
      <c r="B37" s="15">
        <v>14</v>
      </c>
      <c r="C37" s="15" t="s">
        <v>9</v>
      </c>
      <c r="D37" s="15">
        <v>1.5860000000000001</v>
      </c>
      <c r="E37" s="15"/>
      <c r="F37" s="15"/>
      <c r="G37" s="15"/>
      <c r="H37" s="15">
        <v>30</v>
      </c>
      <c r="I37" s="38" t="str">
        <f>IF(Table13[[#This Row],[Risk]]&gt;0,"WIN","LOSE")</f>
        <v>LOSE</v>
      </c>
      <c r="J37" s="19">
        <v>-0.03</v>
      </c>
      <c r="K37" s="19">
        <f t="shared" si="0"/>
        <v>0.42999999999999994</v>
      </c>
      <c r="L37" s="14">
        <f t="shared" si="1"/>
        <v>15308.117222607001</v>
      </c>
      <c r="M37" s="14">
        <f t="shared" si="2"/>
        <v>14848.873705928791</v>
      </c>
    </row>
    <row r="38" spans="1:13">
      <c r="A38" s="15" t="s">
        <v>8</v>
      </c>
      <c r="B38" s="15">
        <v>14</v>
      </c>
      <c r="C38" s="15" t="s">
        <v>10</v>
      </c>
      <c r="D38" s="15">
        <v>1.5879000000000001</v>
      </c>
      <c r="E38" s="15"/>
      <c r="F38" s="15"/>
      <c r="G38" s="15"/>
      <c r="H38" s="15">
        <v>21</v>
      </c>
      <c r="I38" s="38" t="str">
        <f>IF(Table13[[#This Row],[Risk]]&gt;0,"WIN","LOSE")</f>
        <v>LOSE</v>
      </c>
      <c r="J38" s="19">
        <v>-0.03</v>
      </c>
      <c r="K38" s="19">
        <f t="shared" si="0"/>
        <v>0.39999999999999991</v>
      </c>
      <c r="L38" s="14">
        <f t="shared" si="1"/>
        <v>14848.873705928791</v>
      </c>
      <c r="M38" s="14">
        <f t="shared" si="2"/>
        <v>14403.407494750927</v>
      </c>
    </row>
    <row r="39" spans="1:13">
      <c r="A39" s="15" t="s">
        <v>8</v>
      </c>
      <c r="B39" s="15">
        <v>14</v>
      </c>
      <c r="C39" s="15" t="s">
        <v>10</v>
      </c>
      <c r="D39" s="15">
        <v>1.5908</v>
      </c>
      <c r="E39" s="15">
        <v>21</v>
      </c>
      <c r="F39" s="15"/>
      <c r="G39" s="15"/>
      <c r="H39" s="15"/>
      <c r="I39" s="38" t="str">
        <f>IF(Table13[[#This Row],[Risk]]&gt;0,"WIN","LOSE")</f>
        <v>WIN</v>
      </c>
      <c r="J39" s="19">
        <v>0.01</v>
      </c>
      <c r="K39" s="19">
        <f t="shared" si="0"/>
        <v>0.40999999999999992</v>
      </c>
      <c r="L39" s="14">
        <f t="shared" si="1"/>
        <v>14403.407494750927</v>
      </c>
      <c r="M39" s="14">
        <f t="shared" si="2"/>
        <v>14547.441569698436</v>
      </c>
    </row>
    <row r="40" spans="1:13">
      <c r="A40" s="15" t="s">
        <v>8</v>
      </c>
      <c r="B40" s="15">
        <v>15</v>
      </c>
      <c r="C40" s="15" t="s">
        <v>10</v>
      </c>
      <c r="D40" s="15">
        <v>1.5952</v>
      </c>
      <c r="E40" s="15">
        <v>20</v>
      </c>
      <c r="F40" s="15">
        <v>40</v>
      </c>
      <c r="G40" s="15">
        <v>80</v>
      </c>
      <c r="H40" s="15"/>
      <c r="I40" s="38" t="str">
        <f>IF(Table13[[#This Row],[Risk]]&gt;0,"WIN","LOSE")</f>
        <v>WIN</v>
      </c>
      <c r="J40" s="19">
        <v>7.0000000000000007E-2</v>
      </c>
      <c r="K40" s="19">
        <f t="shared" si="0"/>
        <v>0.47999999999999993</v>
      </c>
      <c r="L40" s="14">
        <f t="shared" si="1"/>
        <v>14547.441569698436</v>
      </c>
      <c r="M40" s="14">
        <f t="shared" si="2"/>
        <v>15565.762479577326</v>
      </c>
    </row>
    <row r="41" spans="1:13">
      <c r="A41" s="15" t="s">
        <v>8</v>
      </c>
      <c r="B41" s="15">
        <v>15</v>
      </c>
      <c r="C41" s="15" t="s">
        <v>10</v>
      </c>
      <c r="D41" s="15">
        <v>1.5976999999999999</v>
      </c>
      <c r="E41" s="15">
        <v>15</v>
      </c>
      <c r="F41" s="15"/>
      <c r="G41" s="15"/>
      <c r="H41" s="15"/>
      <c r="I41" s="38" t="str">
        <f>IF(Table13[[#This Row],[Risk]]&gt;0,"WIN","LOSE")</f>
        <v>WIN</v>
      </c>
      <c r="J41" s="19">
        <v>0.01</v>
      </c>
      <c r="K41" s="19">
        <f t="shared" si="0"/>
        <v>0.48999999999999994</v>
      </c>
      <c r="L41" s="14">
        <f t="shared" si="1"/>
        <v>15565.762479577326</v>
      </c>
      <c r="M41" s="14">
        <f t="shared" si="2"/>
        <v>15721.420104373099</v>
      </c>
    </row>
    <row r="42" spans="1:13">
      <c r="A42" s="15" t="s">
        <v>8</v>
      </c>
      <c r="B42" s="15">
        <v>16</v>
      </c>
      <c r="C42" s="15" t="s">
        <v>9</v>
      </c>
      <c r="D42" s="15">
        <v>1.5908</v>
      </c>
      <c r="E42" s="15">
        <v>23</v>
      </c>
      <c r="F42" s="15">
        <v>46</v>
      </c>
      <c r="G42" s="15"/>
      <c r="H42" s="15"/>
      <c r="I42" s="38" t="str">
        <f>IF(Table13[[#This Row],[Risk]]&gt;0,"WIN","LOSE")</f>
        <v>WIN</v>
      </c>
      <c r="J42" s="19">
        <v>0.03</v>
      </c>
      <c r="K42" s="19">
        <f t="shared" si="0"/>
        <v>0.51999999999999991</v>
      </c>
      <c r="L42" s="14">
        <f t="shared" si="1"/>
        <v>15721.420104373099</v>
      </c>
      <c r="M42" s="14">
        <f t="shared" si="2"/>
        <v>16193.062707504292</v>
      </c>
    </row>
    <row r="43" spans="1:13">
      <c r="A43" s="15" t="s">
        <v>8</v>
      </c>
      <c r="B43" s="15">
        <v>17</v>
      </c>
      <c r="C43" s="15" t="s">
        <v>9</v>
      </c>
      <c r="D43" s="15">
        <v>1.5842000000000001</v>
      </c>
      <c r="E43" s="15"/>
      <c r="F43" s="15"/>
      <c r="G43" s="15"/>
      <c r="H43" s="15">
        <v>17</v>
      </c>
      <c r="I43" s="38" t="str">
        <f>IF(Table13[[#This Row],[Risk]]&gt;0,"WIN","LOSE")</f>
        <v>LOSE</v>
      </c>
      <c r="J43" s="19">
        <v>-0.03</v>
      </c>
      <c r="K43" s="19">
        <f t="shared" si="0"/>
        <v>0.48999999999999988</v>
      </c>
      <c r="L43" s="14">
        <f t="shared" si="1"/>
        <v>16193.062707504292</v>
      </c>
      <c r="M43" s="14">
        <f t="shared" si="2"/>
        <v>15707.270826279164</v>
      </c>
    </row>
    <row r="44" spans="1:13">
      <c r="A44" s="15" t="s">
        <v>8</v>
      </c>
      <c r="B44" s="15">
        <v>17</v>
      </c>
      <c r="C44" s="15" t="s">
        <v>10</v>
      </c>
      <c r="D44" s="15">
        <v>1.5873999999999999</v>
      </c>
      <c r="E44" s="15">
        <v>15</v>
      </c>
      <c r="F44" s="15"/>
      <c r="G44" s="15"/>
      <c r="H44" s="15"/>
      <c r="I44" s="38" t="str">
        <f>IF(Table13[[#This Row],[Risk]]&gt;0,"WIN","LOSE")</f>
        <v>WIN</v>
      </c>
      <c r="J44" s="19">
        <v>0.01</v>
      </c>
      <c r="K44" s="19">
        <f t="shared" si="0"/>
        <v>0.49999999999999989</v>
      </c>
      <c r="L44" s="14">
        <f t="shared" si="1"/>
        <v>15707.270826279164</v>
      </c>
      <c r="M44" s="14">
        <f t="shared" si="2"/>
        <v>15864.343534541955</v>
      </c>
    </row>
    <row r="45" spans="1:13">
      <c r="A45" s="15" t="s">
        <v>8</v>
      </c>
      <c r="B45" s="15">
        <v>17</v>
      </c>
      <c r="C45" s="15" t="s">
        <v>9</v>
      </c>
      <c r="D45" s="15">
        <v>1.5873999999999999</v>
      </c>
      <c r="E45" s="15">
        <v>11</v>
      </c>
      <c r="F45" s="15">
        <v>22</v>
      </c>
      <c r="G45" s="15"/>
      <c r="H45" s="15"/>
      <c r="I45" s="38" t="str">
        <f>IF(Table13[[#This Row],[Risk]]&gt;0,"WIN","LOSE")</f>
        <v>WIN</v>
      </c>
      <c r="J45" s="19">
        <v>0.03</v>
      </c>
      <c r="K45" s="19">
        <f t="shared" si="0"/>
        <v>0.52999999999999992</v>
      </c>
      <c r="L45" s="14">
        <f t="shared" si="1"/>
        <v>15864.343534541955</v>
      </c>
      <c r="M45" s="14">
        <f t="shared" si="2"/>
        <v>16340.273840578213</v>
      </c>
    </row>
    <row r="46" spans="1:13">
      <c r="A46" s="15" t="s">
        <v>8</v>
      </c>
      <c r="B46" s="15">
        <v>17</v>
      </c>
      <c r="C46" s="15" t="s">
        <v>10</v>
      </c>
      <c r="D46" s="15">
        <v>1.5860000000000001</v>
      </c>
      <c r="E46" s="15">
        <v>17</v>
      </c>
      <c r="F46" s="15"/>
      <c r="G46" s="15"/>
      <c r="H46" s="15"/>
      <c r="I46" s="38" t="str">
        <f>IF(Table13[[#This Row],[Risk]]&gt;0,"WIN","LOSE")</f>
        <v>WIN</v>
      </c>
      <c r="J46" s="19">
        <v>0.01</v>
      </c>
      <c r="K46" s="19">
        <f t="shared" si="0"/>
        <v>0.53999999999999992</v>
      </c>
      <c r="L46" s="14">
        <f t="shared" si="1"/>
        <v>16340.273840578213</v>
      </c>
      <c r="M46" s="14">
        <f t="shared" si="2"/>
        <v>16503.676578983996</v>
      </c>
    </row>
    <row r="47" spans="1:13">
      <c r="A47" s="15" t="s">
        <v>8</v>
      </c>
      <c r="B47" s="15">
        <v>17</v>
      </c>
      <c r="C47" s="15" t="s">
        <v>9</v>
      </c>
      <c r="D47" s="15">
        <v>1.5828</v>
      </c>
      <c r="E47" s="15"/>
      <c r="F47" s="15"/>
      <c r="G47" s="15"/>
      <c r="H47" s="15">
        <v>30</v>
      </c>
      <c r="I47" s="38" t="str">
        <f>IF(Table13[[#This Row],[Risk]]&gt;0,"WIN","LOSE")</f>
        <v>LOSE</v>
      </c>
      <c r="J47" s="19">
        <v>-0.03</v>
      </c>
      <c r="K47" s="19">
        <f t="shared" si="0"/>
        <v>0.5099999999999999</v>
      </c>
      <c r="L47" s="14">
        <f t="shared" si="1"/>
        <v>16503.676578983996</v>
      </c>
      <c r="M47" s="14">
        <f t="shared" si="2"/>
        <v>16008.566281614476</v>
      </c>
    </row>
    <row r="48" spans="1:13">
      <c r="A48" s="15" t="s">
        <v>8</v>
      </c>
      <c r="B48" s="15">
        <v>18</v>
      </c>
      <c r="C48" s="15" t="s">
        <v>10</v>
      </c>
      <c r="D48" s="15">
        <v>1.5872999999999999</v>
      </c>
      <c r="E48" s="15"/>
      <c r="F48" s="15"/>
      <c r="G48" s="15"/>
      <c r="H48" s="15">
        <v>17</v>
      </c>
      <c r="I48" s="38" t="str">
        <f>IF(Table13[[#This Row],[Risk]]&gt;0,"WIN","LOSE")</f>
        <v>LOSE</v>
      </c>
      <c r="J48" s="19">
        <v>-0.03</v>
      </c>
      <c r="K48" s="19">
        <f t="shared" si="0"/>
        <v>0.47999999999999987</v>
      </c>
      <c r="L48" s="14">
        <f t="shared" si="1"/>
        <v>16008.566281614476</v>
      </c>
      <c r="M48" s="14">
        <f t="shared" si="2"/>
        <v>15528.309293166041</v>
      </c>
    </row>
    <row r="49" spans="1:13">
      <c r="A49" s="15" t="s">
        <v>8</v>
      </c>
      <c r="B49" s="15">
        <v>18</v>
      </c>
      <c r="C49" s="15" t="s">
        <v>10</v>
      </c>
      <c r="D49" s="15">
        <v>1.5878000000000001</v>
      </c>
      <c r="E49" s="15"/>
      <c r="F49" s="15"/>
      <c r="G49" s="15"/>
      <c r="H49" s="15">
        <v>13</v>
      </c>
      <c r="I49" s="38" t="str">
        <f>IF(Table13[[#This Row],[Risk]]&gt;0,"WIN","LOSE")</f>
        <v>LOSE</v>
      </c>
      <c r="J49" s="19">
        <v>-0.03</v>
      </c>
      <c r="K49" s="19">
        <f t="shared" si="0"/>
        <v>0.44999999999999984</v>
      </c>
      <c r="L49" s="14">
        <f t="shared" si="1"/>
        <v>15528.309293166041</v>
      </c>
      <c r="M49" s="14">
        <f t="shared" si="2"/>
        <v>15062.46001437106</v>
      </c>
    </row>
    <row r="50" spans="1:13">
      <c r="A50" s="15" t="s">
        <v>8</v>
      </c>
      <c r="B50" s="15">
        <v>18</v>
      </c>
      <c r="C50" s="15" t="s">
        <v>10</v>
      </c>
      <c r="D50" s="15">
        <v>1.5859000000000001</v>
      </c>
      <c r="E50" s="15">
        <v>18</v>
      </c>
      <c r="F50" s="15"/>
      <c r="G50" s="15"/>
      <c r="H50" s="15"/>
      <c r="I50" s="38" t="str">
        <f>IF(Table13[[#This Row],[Risk]]&gt;0,"WIN","LOSE")</f>
        <v>WIN</v>
      </c>
      <c r="J50" s="19">
        <v>0.01</v>
      </c>
      <c r="K50" s="19">
        <f t="shared" si="0"/>
        <v>0.45999999999999985</v>
      </c>
      <c r="L50" s="14">
        <f t="shared" si="1"/>
        <v>15062.46001437106</v>
      </c>
      <c r="M50" s="14">
        <f t="shared" si="2"/>
        <v>15213.08461451477</v>
      </c>
    </row>
    <row r="51" spans="1:13">
      <c r="A51" s="15" t="s">
        <v>8</v>
      </c>
      <c r="B51" s="15">
        <v>18</v>
      </c>
      <c r="C51" s="15" t="s">
        <v>9</v>
      </c>
      <c r="D51" s="15">
        <v>1.5842000000000001</v>
      </c>
      <c r="E51" s="15">
        <v>15</v>
      </c>
      <c r="F51" s="15">
        <v>30</v>
      </c>
      <c r="G51" s="15"/>
      <c r="H51" s="15"/>
      <c r="I51" s="38" t="str">
        <f>IF(Table13[[#This Row],[Risk]]&gt;0,"WIN","LOSE")</f>
        <v>WIN</v>
      </c>
      <c r="J51" s="19">
        <v>0.03</v>
      </c>
      <c r="K51" s="19">
        <f t="shared" si="0"/>
        <v>0.48999999999999988</v>
      </c>
      <c r="L51" s="14">
        <f t="shared" si="1"/>
        <v>15213.08461451477</v>
      </c>
      <c r="M51" s="14">
        <f t="shared" si="2"/>
        <v>15669.477152950212</v>
      </c>
    </row>
    <row r="52" spans="1:13">
      <c r="A52" s="15" t="s">
        <v>8</v>
      </c>
      <c r="B52" s="15">
        <v>18</v>
      </c>
      <c r="C52" s="15" t="s">
        <v>10</v>
      </c>
      <c r="D52" s="15">
        <v>1.5843</v>
      </c>
      <c r="E52" s="15">
        <v>18</v>
      </c>
      <c r="F52" s="15"/>
      <c r="G52" s="15"/>
      <c r="H52" s="15"/>
      <c r="I52" s="38" t="str">
        <f>IF(Table13[[#This Row],[Risk]]&gt;0,"WIN","LOSE")</f>
        <v>WIN</v>
      </c>
      <c r="J52" s="19">
        <v>0.01</v>
      </c>
      <c r="K52" s="19">
        <f t="shared" si="0"/>
        <v>0.49999999999999989</v>
      </c>
      <c r="L52" s="14">
        <f t="shared" si="1"/>
        <v>15669.477152950212</v>
      </c>
      <c r="M52" s="14">
        <f t="shared" si="2"/>
        <v>15826.171924479715</v>
      </c>
    </row>
    <row r="53" spans="1:13">
      <c r="A53" s="15" t="s">
        <v>8</v>
      </c>
      <c r="B53" s="15">
        <v>21</v>
      </c>
      <c r="C53" s="15" t="s">
        <v>9</v>
      </c>
      <c r="D53" s="15">
        <v>1.5858000000000001</v>
      </c>
      <c r="E53" s="15"/>
      <c r="F53" s="15"/>
      <c r="G53" s="15"/>
      <c r="H53" s="15">
        <v>9</v>
      </c>
      <c r="I53" s="38" t="str">
        <f>IF(Table13[[#This Row],[Risk]]&gt;0,"WIN","LOSE")</f>
        <v>LOSE</v>
      </c>
      <c r="J53" s="19">
        <v>-0.03</v>
      </c>
      <c r="K53" s="19">
        <f t="shared" si="0"/>
        <v>0.46999999999999986</v>
      </c>
      <c r="L53" s="14">
        <f t="shared" si="1"/>
        <v>15826.171924479715</v>
      </c>
      <c r="M53" s="14">
        <f t="shared" si="2"/>
        <v>15351.386766745323</v>
      </c>
    </row>
    <row r="54" spans="1:13">
      <c r="A54" s="15" t="s">
        <v>8</v>
      </c>
      <c r="B54" s="15">
        <v>21</v>
      </c>
      <c r="C54" s="15" t="s">
        <v>10</v>
      </c>
      <c r="D54" s="15">
        <v>1.59</v>
      </c>
      <c r="E54" s="15"/>
      <c r="F54" s="15"/>
      <c r="G54" s="15"/>
      <c r="H54" s="15">
        <v>25</v>
      </c>
      <c r="I54" s="38" t="str">
        <f>IF(Table13[[#This Row],[Risk]]&gt;0,"WIN","LOSE")</f>
        <v>LOSE</v>
      </c>
      <c r="J54" s="19">
        <v>-0.03</v>
      </c>
      <c r="K54" s="19">
        <f t="shared" si="0"/>
        <v>0.43999999999999984</v>
      </c>
      <c r="L54" s="14">
        <f t="shared" si="1"/>
        <v>15351.386766745323</v>
      </c>
      <c r="M54" s="14">
        <f t="shared" si="2"/>
        <v>14890.845163742964</v>
      </c>
    </row>
    <row r="55" spans="1:13">
      <c r="A55" s="15" t="s">
        <v>8</v>
      </c>
      <c r="B55" s="15">
        <v>21</v>
      </c>
      <c r="C55" s="15" t="s">
        <v>9</v>
      </c>
      <c r="D55" s="15">
        <v>1.5883</v>
      </c>
      <c r="E55" s="15">
        <v>11</v>
      </c>
      <c r="F55" s="15">
        <v>22</v>
      </c>
      <c r="G55" s="15"/>
      <c r="H55" s="15"/>
      <c r="I55" s="38" t="str">
        <f>IF(Table13[[#This Row],[Risk]]&gt;0,"WIN","LOSE")</f>
        <v>WIN</v>
      </c>
      <c r="J55" s="19">
        <v>0.03</v>
      </c>
      <c r="K55" s="19">
        <f t="shared" si="0"/>
        <v>0.46999999999999986</v>
      </c>
      <c r="L55" s="14">
        <f t="shared" si="1"/>
        <v>14890.845163742964</v>
      </c>
      <c r="M55" s="14">
        <f t="shared" si="2"/>
        <v>15337.570518655253</v>
      </c>
    </row>
    <row r="56" spans="1:13">
      <c r="A56" s="15" t="s">
        <v>8</v>
      </c>
      <c r="B56" s="15">
        <v>21</v>
      </c>
      <c r="C56" s="15" t="s">
        <v>9</v>
      </c>
      <c r="D56" s="15">
        <v>1.5834999999999999</v>
      </c>
      <c r="E56" s="15"/>
      <c r="F56" s="15"/>
      <c r="G56" s="15"/>
      <c r="H56" s="15">
        <v>16</v>
      </c>
      <c r="I56" s="38" t="str">
        <f>IF(Table13[[#This Row],[Risk]]&gt;0,"WIN","LOSE")</f>
        <v>LOSE</v>
      </c>
      <c r="J56" s="19">
        <v>-0.03</v>
      </c>
      <c r="K56" s="19">
        <f t="shared" si="0"/>
        <v>0.43999999999999984</v>
      </c>
      <c r="L56" s="14">
        <f t="shared" si="1"/>
        <v>15337.570518655253</v>
      </c>
      <c r="M56" s="14">
        <f t="shared" si="2"/>
        <v>14877.443403095596</v>
      </c>
    </row>
    <row r="57" spans="1:13">
      <c r="A57" s="15" t="s">
        <v>8</v>
      </c>
      <c r="B57" s="15">
        <v>21</v>
      </c>
      <c r="C57" s="15" t="s">
        <v>10</v>
      </c>
      <c r="D57" s="15">
        <v>1.5866</v>
      </c>
      <c r="E57" s="15">
        <v>17</v>
      </c>
      <c r="F57" s="15"/>
      <c r="G57" s="15"/>
      <c r="H57" s="15"/>
      <c r="I57" s="38" t="str">
        <f>IF(Table13[[#This Row],[Risk]]&gt;0,"WIN","LOSE")</f>
        <v>WIN</v>
      </c>
      <c r="J57" s="19">
        <v>0.01</v>
      </c>
      <c r="K57" s="19">
        <f t="shared" si="0"/>
        <v>0.44999999999999984</v>
      </c>
      <c r="L57" s="14">
        <f t="shared" si="1"/>
        <v>14877.443403095596</v>
      </c>
      <c r="M57" s="14">
        <f t="shared" si="2"/>
        <v>15026.217837126553</v>
      </c>
    </row>
    <row r="58" spans="1:13">
      <c r="A58" s="15" t="s">
        <v>8</v>
      </c>
      <c r="B58" s="15">
        <v>22</v>
      </c>
      <c r="C58" s="15" t="s">
        <v>10</v>
      </c>
      <c r="D58" s="15">
        <v>1.5940000000000001</v>
      </c>
      <c r="E58" s="15"/>
      <c r="F58" s="15"/>
      <c r="G58" s="15"/>
      <c r="H58" s="15">
        <v>15</v>
      </c>
      <c r="I58" s="38" t="str">
        <f>IF(Table13[[#This Row],[Risk]]&gt;0,"WIN","LOSE")</f>
        <v>LOSE</v>
      </c>
      <c r="J58" s="19">
        <v>-0.03</v>
      </c>
      <c r="K58" s="19">
        <f t="shared" si="0"/>
        <v>0.41999999999999982</v>
      </c>
      <c r="L58" s="14">
        <f t="shared" si="1"/>
        <v>15026.217837126553</v>
      </c>
      <c r="M58" s="14">
        <f t="shared" si="2"/>
        <v>14575.431302012756</v>
      </c>
    </row>
    <row r="59" spans="1:13">
      <c r="A59" s="15" t="s">
        <v>8</v>
      </c>
      <c r="B59" s="15">
        <v>22</v>
      </c>
      <c r="C59" s="15" t="s">
        <v>9</v>
      </c>
      <c r="D59" s="15">
        <v>1.5920000000000001</v>
      </c>
      <c r="E59" s="15"/>
      <c r="F59" s="15"/>
      <c r="G59" s="15"/>
      <c r="H59" s="15">
        <v>20</v>
      </c>
      <c r="I59" s="38" t="str">
        <f>IF(Table13[[#This Row],[Risk]]&gt;0,"WIN","LOSE")</f>
        <v>LOSE</v>
      </c>
      <c r="J59" s="19">
        <v>-0.03</v>
      </c>
      <c r="K59" s="19">
        <f t="shared" si="0"/>
        <v>0.38999999999999979</v>
      </c>
      <c r="L59" s="14">
        <f t="shared" si="1"/>
        <v>14575.431302012756</v>
      </c>
      <c r="M59" s="14">
        <f t="shared" si="2"/>
        <v>14138.168362952372</v>
      </c>
    </row>
    <row r="60" spans="1:13">
      <c r="A60" s="15" t="s">
        <v>8</v>
      </c>
      <c r="B60" s="15">
        <v>22</v>
      </c>
      <c r="C60" s="15" t="s">
        <v>9</v>
      </c>
      <c r="D60" s="15">
        <v>1.59</v>
      </c>
      <c r="E60" s="15">
        <v>27</v>
      </c>
      <c r="F60" s="15">
        <v>54</v>
      </c>
      <c r="G60" s="15">
        <v>135</v>
      </c>
      <c r="H60" s="15"/>
      <c r="I60" s="38" t="str">
        <f>IF(Table13[[#This Row],[Risk]]&gt;0,"WIN","LOSE")</f>
        <v>WIN</v>
      </c>
      <c r="J60" s="19">
        <v>0.08</v>
      </c>
      <c r="K60" s="19">
        <f t="shared" si="0"/>
        <v>0.46999999999999981</v>
      </c>
      <c r="L60" s="14">
        <f t="shared" si="1"/>
        <v>14138.168362952372</v>
      </c>
      <c r="M60" s="14">
        <f t="shared" si="2"/>
        <v>15269.221831988561</v>
      </c>
    </row>
    <row r="61" spans="1:13">
      <c r="A61" s="15" t="s">
        <v>8</v>
      </c>
      <c r="B61" s="15">
        <v>22</v>
      </c>
      <c r="C61" s="15" t="s">
        <v>9</v>
      </c>
      <c r="D61" s="15">
        <v>1.5861000000000001</v>
      </c>
      <c r="E61" s="15">
        <v>25</v>
      </c>
      <c r="F61" s="15">
        <v>50</v>
      </c>
      <c r="G61" s="15">
        <v>100</v>
      </c>
      <c r="H61" s="15"/>
      <c r="I61" s="38" t="str">
        <f>IF(Table13[[#This Row],[Risk]]&gt;0,"WIN","LOSE")</f>
        <v>WIN</v>
      </c>
      <c r="J61" s="19">
        <v>7.0000000000000007E-2</v>
      </c>
      <c r="K61" s="19">
        <f t="shared" si="0"/>
        <v>0.53999999999999981</v>
      </c>
      <c r="L61" s="14">
        <f t="shared" si="1"/>
        <v>15269.221831988561</v>
      </c>
      <c r="M61" s="14">
        <f t="shared" si="2"/>
        <v>16338.06736022776</v>
      </c>
    </row>
    <row r="62" spans="1:13">
      <c r="A62" s="15" t="s">
        <v>8</v>
      </c>
      <c r="B62" s="15">
        <v>23</v>
      </c>
      <c r="C62" s="15" t="s">
        <v>9</v>
      </c>
      <c r="D62" s="15">
        <v>1.5757000000000001</v>
      </c>
      <c r="E62" s="15"/>
      <c r="F62" s="15"/>
      <c r="G62" s="15"/>
      <c r="H62" s="15">
        <v>19</v>
      </c>
      <c r="I62" s="38" t="str">
        <f>IF(Table13[[#This Row],[Risk]]&gt;0,"WIN","LOSE")</f>
        <v>LOSE</v>
      </c>
      <c r="J62" s="19">
        <v>-0.03</v>
      </c>
      <c r="K62" s="19">
        <f t="shared" si="0"/>
        <v>0.50999999999999979</v>
      </c>
      <c r="L62" s="14">
        <f t="shared" si="1"/>
        <v>16338.06736022776</v>
      </c>
      <c r="M62" s="14">
        <f t="shared" si="2"/>
        <v>15847.925339420928</v>
      </c>
    </row>
    <row r="63" spans="1:13">
      <c r="A63" s="15" t="s">
        <v>8</v>
      </c>
      <c r="B63" s="15">
        <v>23</v>
      </c>
      <c r="C63" s="15" t="s">
        <v>10</v>
      </c>
      <c r="D63" s="15">
        <v>1.5766</v>
      </c>
      <c r="E63" s="15">
        <v>10</v>
      </c>
      <c r="F63" s="15"/>
      <c r="G63" s="15"/>
      <c r="H63" s="15"/>
      <c r="I63" s="38" t="str">
        <f>IF(Table13[[#This Row],[Risk]]&gt;0,"WIN","LOSE")</f>
        <v>WIN</v>
      </c>
      <c r="J63" s="19">
        <v>0.01</v>
      </c>
      <c r="K63" s="19">
        <f t="shared" si="0"/>
        <v>0.5199999999999998</v>
      </c>
      <c r="L63" s="14">
        <f t="shared" si="1"/>
        <v>15847.925339420928</v>
      </c>
      <c r="M63" s="14">
        <f t="shared" si="2"/>
        <v>16006.404592815137</v>
      </c>
    </row>
    <row r="64" spans="1:13">
      <c r="A64" s="15" t="s">
        <v>8</v>
      </c>
      <c r="B64" s="15">
        <v>23</v>
      </c>
      <c r="C64" s="15" t="s">
        <v>9</v>
      </c>
      <c r="D64" s="15">
        <v>1.5732999999999999</v>
      </c>
      <c r="E64" s="15"/>
      <c r="F64" s="15"/>
      <c r="G64" s="15"/>
      <c r="H64" s="15">
        <v>28</v>
      </c>
      <c r="I64" s="38" t="str">
        <f>IF(Table13[[#This Row],[Risk]]&gt;0,"WIN","LOSE")</f>
        <v>LOSE</v>
      </c>
      <c r="J64" s="19">
        <v>-0.03</v>
      </c>
      <c r="K64" s="19">
        <f t="shared" si="0"/>
        <v>0.48999999999999977</v>
      </c>
      <c r="L64" s="14">
        <f t="shared" si="1"/>
        <v>16006.404592815137</v>
      </c>
      <c r="M64" s="14">
        <f t="shared" si="2"/>
        <v>15526.212455030683</v>
      </c>
    </row>
    <row r="65" spans="1:13">
      <c r="A65" s="15" t="s">
        <v>8</v>
      </c>
      <c r="B65" s="15">
        <v>23</v>
      </c>
      <c r="C65" s="15" t="s">
        <v>10</v>
      </c>
      <c r="D65" s="15">
        <v>1.5742</v>
      </c>
      <c r="E65" s="15">
        <v>20</v>
      </c>
      <c r="F65" s="15"/>
      <c r="G65" s="15"/>
      <c r="H65" s="15"/>
      <c r="I65" s="38" t="str">
        <f>IF(Table13[[#This Row],[Risk]]&gt;0,"WIN","LOSE")</f>
        <v>WIN</v>
      </c>
      <c r="J65" s="19">
        <v>0.01</v>
      </c>
      <c r="K65" s="19">
        <f t="shared" si="0"/>
        <v>0.49999999999999978</v>
      </c>
      <c r="L65" s="14">
        <f t="shared" si="1"/>
        <v>15526.212455030683</v>
      </c>
      <c r="M65" s="14">
        <f t="shared" si="2"/>
        <v>15681.47457958099</v>
      </c>
    </row>
    <row r="66" spans="1:13">
      <c r="A66" s="15" t="s">
        <v>8</v>
      </c>
      <c r="B66" s="15">
        <v>23</v>
      </c>
      <c r="C66" s="15" t="s">
        <v>9</v>
      </c>
      <c r="D66" s="15">
        <v>1.5733999999999999</v>
      </c>
      <c r="E66" s="15">
        <v>27</v>
      </c>
      <c r="F66" s="15"/>
      <c r="G66" s="15"/>
      <c r="H66" s="15"/>
      <c r="I66" s="38" t="str">
        <f>IF(Table13[[#This Row],[Risk]]&gt;0,"WIN","LOSE")</f>
        <v>WIN</v>
      </c>
      <c r="J66" s="19">
        <v>0.01</v>
      </c>
      <c r="K66" s="19">
        <f t="shared" si="0"/>
        <v>0.50999999999999979</v>
      </c>
      <c r="L66" s="14">
        <f t="shared" si="1"/>
        <v>15681.47457958099</v>
      </c>
      <c r="M66" s="14">
        <f t="shared" si="2"/>
        <v>15838.2893253768</v>
      </c>
    </row>
    <row r="67" spans="1:13">
      <c r="A67" s="15" t="s">
        <v>8</v>
      </c>
      <c r="B67" s="15">
        <v>23</v>
      </c>
      <c r="C67" s="15" t="s">
        <v>9</v>
      </c>
      <c r="D67" s="15">
        <v>1.5724</v>
      </c>
      <c r="E67" s="15">
        <v>23</v>
      </c>
      <c r="F67" s="15"/>
      <c r="G67" s="15"/>
      <c r="H67" s="15"/>
      <c r="I67" s="38" t="str">
        <f>IF(Table13[[#This Row],[Risk]]&gt;0,"WIN","LOSE")</f>
        <v>WIN</v>
      </c>
      <c r="J67" s="19">
        <v>0.01</v>
      </c>
      <c r="K67" s="19">
        <f t="shared" si="0"/>
        <v>0.5199999999999998</v>
      </c>
      <c r="L67" s="14">
        <f t="shared" si="1"/>
        <v>15838.2893253768</v>
      </c>
      <c r="M67" s="14">
        <f t="shared" si="2"/>
        <v>15996.672218630567</v>
      </c>
    </row>
    <row r="68" spans="1:13">
      <c r="A68" s="15" t="s">
        <v>8</v>
      </c>
      <c r="B68" s="15">
        <v>24</v>
      </c>
      <c r="C68" s="15" t="s">
        <v>9</v>
      </c>
      <c r="D68" s="15">
        <v>1.5686</v>
      </c>
      <c r="E68" s="15">
        <v>15</v>
      </c>
      <c r="F68" s="15">
        <v>30</v>
      </c>
      <c r="G68" s="15"/>
      <c r="H68" s="15"/>
      <c r="I68" s="38" t="str">
        <f>IF(Table13[[#This Row],[Risk]]&gt;0,"WIN","LOSE")</f>
        <v>WIN</v>
      </c>
      <c r="J68" s="19">
        <v>0.03</v>
      </c>
      <c r="K68" s="19">
        <f t="shared" ref="K68:K81" si="3">K67+J68</f>
        <v>0.54999999999999982</v>
      </c>
      <c r="L68" s="14">
        <f t="shared" ref="L68:L81" si="4">M67</f>
        <v>15996.672218630567</v>
      </c>
      <c r="M68" s="14">
        <f t="shared" ref="M68:M81" si="5">(L68+(J68*L68))</f>
        <v>16476.572385189484</v>
      </c>
    </row>
    <row r="69" spans="1:13">
      <c r="A69" s="15" t="s">
        <v>8</v>
      </c>
      <c r="B69" s="15">
        <v>24</v>
      </c>
      <c r="C69" s="15" t="s">
        <v>10</v>
      </c>
      <c r="D69" s="15">
        <v>1.5672999999999999</v>
      </c>
      <c r="E69" s="15">
        <v>13</v>
      </c>
      <c r="F69" s="15"/>
      <c r="G69" s="15"/>
      <c r="H69" s="15"/>
      <c r="I69" s="38" t="str">
        <f>IF(Table13[[#This Row],[Risk]]&gt;0,"WIN","LOSE")</f>
        <v>WIN</v>
      </c>
      <c r="J69" s="19">
        <v>0.01</v>
      </c>
      <c r="K69" s="19">
        <f t="shared" si="3"/>
        <v>0.55999999999999983</v>
      </c>
      <c r="L69" s="14">
        <f t="shared" si="4"/>
        <v>16476.572385189484</v>
      </c>
      <c r="M69" s="14">
        <f t="shared" si="5"/>
        <v>16641.338109041379</v>
      </c>
    </row>
    <row r="70" spans="1:13">
      <c r="A70" s="15" t="s">
        <v>8</v>
      </c>
      <c r="B70" s="15">
        <v>25</v>
      </c>
      <c r="C70" s="15" t="s">
        <v>10</v>
      </c>
      <c r="D70" s="15">
        <v>1.5712999999999999</v>
      </c>
      <c r="E70" s="15">
        <v>15</v>
      </c>
      <c r="F70" s="15"/>
      <c r="G70" s="15"/>
      <c r="H70" s="15"/>
      <c r="I70" s="38" t="str">
        <f>IF(Table13[[#This Row],[Risk]]&gt;0,"WIN","LOSE")</f>
        <v>WIN</v>
      </c>
      <c r="J70" s="19">
        <v>0.01</v>
      </c>
      <c r="K70" s="19">
        <f t="shared" si="3"/>
        <v>0.56999999999999984</v>
      </c>
      <c r="L70" s="14">
        <f t="shared" si="4"/>
        <v>16641.338109041379</v>
      </c>
      <c r="M70" s="14">
        <f t="shared" si="5"/>
        <v>16807.751490131792</v>
      </c>
    </row>
    <row r="71" spans="1:13">
      <c r="A71" s="15" t="s">
        <v>8</v>
      </c>
      <c r="B71" s="15">
        <v>25</v>
      </c>
      <c r="C71" s="15" t="s">
        <v>10</v>
      </c>
      <c r="D71" s="15">
        <v>1.5731999999999999</v>
      </c>
      <c r="E71" s="15">
        <v>15</v>
      </c>
      <c r="F71" s="15"/>
      <c r="G71" s="15"/>
      <c r="H71" s="15"/>
      <c r="I71" s="38" t="str">
        <f>IF(Table13[[#This Row],[Risk]]&gt;0,"WIN","LOSE")</f>
        <v>WIN</v>
      </c>
      <c r="J71" s="19">
        <v>0.01</v>
      </c>
      <c r="K71" s="19">
        <f t="shared" si="3"/>
        <v>0.57999999999999985</v>
      </c>
      <c r="L71" s="14">
        <f t="shared" si="4"/>
        <v>16807.751490131792</v>
      </c>
      <c r="M71" s="14">
        <f t="shared" si="5"/>
        <v>16975.829005033109</v>
      </c>
    </row>
    <row r="72" spans="1:13">
      <c r="A72" s="15" t="s">
        <v>8</v>
      </c>
      <c r="B72" s="15">
        <v>28</v>
      </c>
      <c r="C72" s="15" t="s">
        <v>9</v>
      </c>
      <c r="D72" s="15">
        <v>1.5693999999999999</v>
      </c>
      <c r="E72" s="15"/>
      <c r="F72" s="15"/>
      <c r="G72" s="15"/>
      <c r="H72" s="15">
        <v>12</v>
      </c>
      <c r="I72" s="38" t="str">
        <f>IF(Table13[[#This Row],[Risk]]&gt;0,"WIN","LOSE")</f>
        <v>LOSE</v>
      </c>
      <c r="J72" s="19">
        <v>-0.03</v>
      </c>
      <c r="K72" s="19">
        <f t="shared" si="3"/>
        <v>0.54999999999999982</v>
      </c>
      <c r="L72" s="14">
        <f t="shared" si="4"/>
        <v>16975.829005033109</v>
      </c>
      <c r="M72" s="14">
        <f t="shared" si="5"/>
        <v>16466.554134882117</v>
      </c>
    </row>
    <row r="73" spans="1:13">
      <c r="A73" s="15" t="s">
        <v>8</v>
      </c>
      <c r="B73" s="15">
        <v>28</v>
      </c>
      <c r="C73" s="15" t="s">
        <v>9</v>
      </c>
      <c r="D73" s="15">
        <v>1.5743</v>
      </c>
      <c r="E73" s="15">
        <v>15</v>
      </c>
      <c r="F73" s="15"/>
      <c r="G73" s="15"/>
      <c r="H73" s="15"/>
      <c r="I73" s="38" t="str">
        <f>IF(Table13[[#This Row],[Risk]]&gt;0,"WIN","LOSE")</f>
        <v>WIN</v>
      </c>
      <c r="J73" s="19">
        <v>0.01</v>
      </c>
      <c r="K73" s="19">
        <f t="shared" si="3"/>
        <v>0.55999999999999983</v>
      </c>
      <c r="L73" s="14">
        <f t="shared" si="4"/>
        <v>16466.554134882117</v>
      </c>
      <c r="M73" s="14">
        <f t="shared" si="5"/>
        <v>16631.21967623094</v>
      </c>
    </row>
    <row r="74" spans="1:13">
      <c r="A74" s="15" t="s">
        <v>8</v>
      </c>
      <c r="B74" s="15">
        <v>28</v>
      </c>
      <c r="C74" s="15" t="s">
        <v>10</v>
      </c>
      <c r="D74" s="15">
        <v>1.5734999999999999</v>
      </c>
      <c r="E74" s="15">
        <v>10</v>
      </c>
      <c r="F74" s="15"/>
      <c r="G74" s="15"/>
      <c r="H74" s="15"/>
      <c r="I74" s="38" t="str">
        <f>IF(Table13[[#This Row],[Risk]]&gt;0,"WIN","LOSE")</f>
        <v>WIN</v>
      </c>
      <c r="J74" s="19">
        <v>0.01</v>
      </c>
      <c r="K74" s="19">
        <f t="shared" si="3"/>
        <v>0.56999999999999984</v>
      </c>
      <c r="L74" s="14">
        <f t="shared" si="4"/>
        <v>16631.21967623094</v>
      </c>
      <c r="M74" s="14">
        <f t="shared" si="5"/>
        <v>16797.531872993248</v>
      </c>
    </row>
    <row r="75" spans="1:13">
      <c r="A75" s="15" t="s">
        <v>8</v>
      </c>
      <c r="B75" s="15">
        <v>29</v>
      </c>
      <c r="C75" s="15" t="s">
        <v>10</v>
      </c>
      <c r="D75" s="15">
        <v>1.5739000000000001</v>
      </c>
      <c r="E75" s="15"/>
      <c r="F75" s="15"/>
      <c r="G75" s="15"/>
      <c r="H75" s="15">
        <v>9</v>
      </c>
      <c r="I75" s="38" t="str">
        <f>IF(Table13[[#This Row],[Risk]]&gt;0,"WIN","LOSE")</f>
        <v>LOSE</v>
      </c>
      <c r="J75" s="19">
        <v>-0.03</v>
      </c>
      <c r="K75" s="19">
        <f t="shared" si="3"/>
        <v>0.53999999999999981</v>
      </c>
      <c r="L75" s="14">
        <f t="shared" si="4"/>
        <v>16797.531872993248</v>
      </c>
      <c r="M75" s="14">
        <f t="shared" si="5"/>
        <v>16293.60591680345</v>
      </c>
    </row>
    <row r="76" spans="1:13">
      <c r="A76" s="15" t="s">
        <v>8</v>
      </c>
      <c r="B76" s="15">
        <v>29</v>
      </c>
      <c r="C76" s="15" t="s">
        <v>9</v>
      </c>
      <c r="D76" s="15">
        <v>1.5727</v>
      </c>
      <c r="E76" s="15">
        <v>11</v>
      </c>
      <c r="F76" s="15">
        <v>22</v>
      </c>
      <c r="G76" s="15">
        <v>154</v>
      </c>
      <c r="H76" s="15"/>
      <c r="I76" s="38" t="str">
        <f>IF(Table13[[#This Row],[Risk]]&gt;0,"WIN","LOSE")</f>
        <v>WIN</v>
      </c>
      <c r="J76" s="19">
        <v>0.17</v>
      </c>
      <c r="K76" s="19">
        <f t="shared" si="3"/>
        <v>0.70999999999999985</v>
      </c>
      <c r="L76" s="14">
        <f t="shared" si="4"/>
        <v>16293.60591680345</v>
      </c>
      <c r="M76" s="14">
        <f t="shared" si="5"/>
        <v>19063.518922660038</v>
      </c>
    </row>
    <row r="77" spans="1:13">
      <c r="A77" s="15" t="s">
        <v>8</v>
      </c>
      <c r="B77" s="15">
        <v>30</v>
      </c>
      <c r="C77" s="15" t="s">
        <v>9</v>
      </c>
      <c r="D77" s="15">
        <v>1.5568</v>
      </c>
      <c r="E77" s="15"/>
      <c r="F77" s="15"/>
      <c r="G77" s="15"/>
      <c r="H77" s="15">
        <v>19</v>
      </c>
      <c r="I77" s="38" t="str">
        <f>IF(Table13[[#This Row],[Risk]]&gt;0,"WIN","LOSE")</f>
        <v>LOSE</v>
      </c>
      <c r="J77" s="19">
        <v>-0.03</v>
      </c>
      <c r="K77" s="19">
        <f t="shared" si="3"/>
        <v>0.67999999999999983</v>
      </c>
      <c r="L77" s="14">
        <f t="shared" si="4"/>
        <v>19063.518922660038</v>
      </c>
      <c r="M77" s="14">
        <f t="shared" si="5"/>
        <v>18491.613354980236</v>
      </c>
    </row>
    <row r="78" spans="1:13">
      <c r="A78" s="15" t="s">
        <v>8</v>
      </c>
      <c r="B78" s="15">
        <v>30</v>
      </c>
      <c r="C78" s="15" t="s">
        <v>9</v>
      </c>
      <c r="D78" s="15">
        <v>1.5581</v>
      </c>
      <c r="E78" s="15">
        <v>25</v>
      </c>
      <c r="F78" s="15">
        <v>50</v>
      </c>
      <c r="G78" s="15"/>
      <c r="H78" s="15"/>
      <c r="I78" s="38" t="str">
        <f>IF(Table13[[#This Row],[Risk]]&gt;0,"WIN","LOSE")</f>
        <v>WIN</v>
      </c>
      <c r="J78" s="19">
        <v>0.03</v>
      </c>
      <c r="K78" s="19">
        <f t="shared" si="3"/>
        <v>0.70999999999999985</v>
      </c>
      <c r="L78" s="14">
        <f t="shared" si="4"/>
        <v>18491.613354980236</v>
      </c>
      <c r="M78" s="14">
        <f t="shared" si="5"/>
        <v>19046.361755629645</v>
      </c>
    </row>
    <row r="79" spans="1:13">
      <c r="A79" s="15" t="s">
        <v>8</v>
      </c>
      <c r="B79" s="15">
        <v>30</v>
      </c>
      <c r="C79" s="15" t="s">
        <v>10</v>
      </c>
      <c r="D79" s="15">
        <v>1.5542</v>
      </c>
      <c r="E79" s="15">
        <v>17</v>
      </c>
      <c r="F79" s="15">
        <v>34</v>
      </c>
      <c r="G79" s="15"/>
      <c r="H79" s="15"/>
      <c r="I79" s="38" t="str">
        <f>IF(Table13[[#This Row],[Risk]]&gt;0,"WIN","LOSE")</f>
        <v>WIN</v>
      </c>
      <c r="J79" s="19">
        <v>0.03</v>
      </c>
      <c r="K79" s="19">
        <f t="shared" si="3"/>
        <v>0.73999999999999988</v>
      </c>
      <c r="L79" s="14">
        <f t="shared" si="4"/>
        <v>19046.361755629645</v>
      </c>
      <c r="M79" s="14">
        <f t="shared" si="5"/>
        <v>19617.752608298535</v>
      </c>
    </row>
    <row r="80" spans="1:13">
      <c r="A80" s="15" t="s">
        <v>8</v>
      </c>
      <c r="B80" s="15">
        <v>31</v>
      </c>
      <c r="C80" s="15" t="s">
        <v>10</v>
      </c>
      <c r="D80" s="15">
        <v>1.5603</v>
      </c>
      <c r="E80" s="15">
        <v>18</v>
      </c>
      <c r="F80" s="15">
        <v>36</v>
      </c>
      <c r="G80" s="15"/>
      <c r="H80" s="15"/>
      <c r="I80" s="38" t="str">
        <f>IF(Table13[[#This Row],[Risk]]&gt;0,"WIN","LOSE")</f>
        <v>WIN</v>
      </c>
      <c r="J80" s="19">
        <v>0.03</v>
      </c>
      <c r="K80" s="19">
        <f t="shared" si="3"/>
        <v>0.76999999999999991</v>
      </c>
      <c r="L80" s="14">
        <f t="shared" si="4"/>
        <v>19617.752608298535</v>
      </c>
      <c r="M80" s="14">
        <f t="shared" si="5"/>
        <v>20206.285186547491</v>
      </c>
    </row>
    <row r="81" spans="1:13">
      <c r="A81" s="15" t="s">
        <v>8</v>
      </c>
      <c r="B81" s="15">
        <v>31</v>
      </c>
      <c r="C81" s="15" t="s">
        <v>9</v>
      </c>
      <c r="D81" s="15">
        <v>1.5651999999999999</v>
      </c>
      <c r="E81" s="15">
        <v>30</v>
      </c>
      <c r="F81" s="15">
        <v>60</v>
      </c>
      <c r="G81" s="15"/>
      <c r="H81" s="15"/>
      <c r="I81" s="38" t="str">
        <f>IF(Table13[[#This Row],[Risk]]&gt;0,"WIN","LOSE")</f>
        <v>WIN</v>
      </c>
      <c r="J81" s="19">
        <v>0.03</v>
      </c>
      <c r="K81" s="19">
        <f t="shared" si="3"/>
        <v>0.79999999999999993</v>
      </c>
      <c r="L81" s="14">
        <f t="shared" si="4"/>
        <v>20206.285186547491</v>
      </c>
      <c r="M81" s="14">
        <f t="shared" si="5"/>
        <v>20812.473742143917</v>
      </c>
    </row>
    <row r="82" spans="1:13" s="22" customFormat="1">
      <c r="A82" s="15"/>
      <c r="B82" s="15"/>
      <c r="C82" s="15"/>
      <c r="D82" s="15"/>
      <c r="E82" s="15"/>
      <c r="F82" s="15"/>
      <c r="G82" s="15"/>
      <c r="H82" s="15"/>
      <c r="I82" s="38" t="str">
        <f>IF(Table13[[#This Row],[Risk]]&gt;0,"WIN","LOSE")</f>
        <v>LOSE</v>
      </c>
      <c r="J82" s="19"/>
      <c r="K82" s="19"/>
      <c r="L82" s="14"/>
      <c r="M82" s="14"/>
    </row>
    <row r="83" spans="1:13">
      <c r="A83" s="15"/>
      <c r="B83" s="15"/>
      <c r="C83" s="15"/>
      <c r="D83" s="15" t="s">
        <v>13</v>
      </c>
      <c r="E83" s="15">
        <f>SUM(E2:E81)</f>
        <v>901</v>
      </c>
      <c r="F83" s="15">
        <f>SUM(F2:F81)</f>
        <v>906</v>
      </c>
      <c r="G83" s="15">
        <f>SUM(G2:G81)</f>
        <v>972</v>
      </c>
      <c r="H83" s="15">
        <f>SUM(H2:H81)*3</f>
        <v>1557</v>
      </c>
      <c r="I83" s="38" t="str">
        <f>IF(Table13[[#This Row],[Risk]]&gt;0,"WIN","LOSE")</f>
        <v>LOSE</v>
      </c>
      <c r="J83" s="19"/>
      <c r="K83" s="19"/>
      <c r="L83" s="14"/>
      <c r="M83" s="14"/>
    </row>
    <row r="84" spans="1:13">
      <c r="A84" s="15"/>
      <c r="B84" s="15"/>
      <c r="C84" s="15"/>
      <c r="D84" s="15" t="s">
        <v>18</v>
      </c>
      <c r="E84" s="15">
        <f>E83+F83+G83-H83</f>
        <v>1222</v>
      </c>
      <c r="F84" s="15"/>
      <c r="G84" s="15"/>
      <c r="H84" s="15"/>
      <c r="I84" s="38" t="str">
        <f>IF(Table13[[#This Row],[Risk]]&gt;0,"WIN","LOSE")</f>
        <v>LOSE</v>
      </c>
      <c r="J84" s="19"/>
      <c r="K84" s="19"/>
      <c r="L84" s="14"/>
      <c r="M84" s="14"/>
    </row>
    <row r="85" spans="1:13">
      <c r="A85" s="15"/>
      <c r="B85" s="15"/>
      <c r="C85" s="15"/>
      <c r="D85" s="15" t="s">
        <v>19</v>
      </c>
      <c r="E85" s="15">
        <v>52</v>
      </c>
      <c r="F85" s="15"/>
      <c r="G85" s="15"/>
      <c r="H85" s="15"/>
      <c r="I85" s="38" t="str">
        <f>IF(Table13[[#This Row],[Risk]]&gt;0,"WIN","LOSE")</f>
        <v>LOSE</v>
      </c>
      <c r="J85" s="19"/>
      <c r="K85" s="19"/>
      <c r="L85" s="14"/>
      <c r="M85" s="14"/>
    </row>
    <row r="86" spans="1:13">
      <c r="A86" s="15"/>
      <c r="B86" s="15"/>
      <c r="C86" s="15"/>
      <c r="D86" s="15" t="s">
        <v>20</v>
      </c>
      <c r="E86" s="15">
        <v>28</v>
      </c>
      <c r="F86" s="15"/>
      <c r="G86" s="15"/>
      <c r="H86" s="15"/>
      <c r="I86" s="38" t="str">
        <f>IF(Table13[[#This Row],[Risk]]&gt;0,"WIN","LOSE")</f>
        <v>LOSE</v>
      </c>
      <c r="J86" s="19"/>
      <c r="K86" s="19"/>
      <c r="L86" s="14"/>
      <c r="M86" s="14"/>
    </row>
    <row r="87" spans="1:13">
      <c r="A87" s="15"/>
      <c r="B87" s="15"/>
      <c r="C87" s="15"/>
      <c r="D87" s="15" t="s">
        <v>23</v>
      </c>
      <c r="E87" s="15"/>
      <c r="F87" s="18">
        <v>0.8</v>
      </c>
      <c r="G87" s="18"/>
      <c r="H87" s="18"/>
      <c r="I87" s="38" t="str">
        <f>IF(Table13[[#This Row],[Risk]]&gt;0,"WIN","LOSE")</f>
        <v>LOSE</v>
      </c>
      <c r="J87" s="19"/>
      <c r="K87" s="19"/>
      <c r="L87" s="14"/>
      <c r="M87" s="14"/>
    </row>
    <row r="88" spans="1:13">
      <c r="A88" s="35"/>
      <c r="B88" s="35"/>
      <c r="C88" s="35"/>
      <c r="D88" s="64" t="s">
        <v>286</v>
      </c>
      <c r="E88" s="33">
        <f>E85/(E86+E85)</f>
        <v>0.65</v>
      </c>
      <c r="F88" s="35"/>
      <c r="G88" s="35"/>
      <c r="H88" s="35"/>
      <c r="I88" s="65" t="str">
        <f>IF(Table13[[#This Row],[Risk]]&gt;0,"WIN","LOSE")</f>
        <v>LOSE</v>
      </c>
      <c r="J88" s="33"/>
      <c r="K88" s="33"/>
      <c r="L88" s="34"/>
      <c r="M88" s="34"/>
    </row>
    <row r="89" spans="1:13">
      <c r="K89" s="1"/>
    </row>
    <row r="90" spans="1:13">
      <c r="K90" s="1"/>
    </row>
    <row r="91" spans="1:13">
      <c r="K91" s="1"/>
    </row>
    <row r="92" spans="1:13">
      <c r="K92" s="1"/>
    </row>
    <row r="93" spans="1:13">
      <c r="K93" s="1"/>
    </row>
    <row r="94" spans="1:13">
      <c r="K94" s="1"/>
    </row>
    <row r="95" spans="1:13">
      <c r="K95" s="1"/>
    </row>
    <row r="96" spans="1:13">
      <c r="K96" s="1"/>
    </row>
    <row r="97" spans="11:11">
      <c r="K97" s="1"/>
    </row>
    <row r="98" spans="11:11">
      <c r="K98" s="1"/>
    </row>
    <row r="99" spans="11:11">
      <c r="K99" s="1"/>
    </row>
    <row r="100" spans="11:11">
      <c r="K100" s="1"/>
    </row>
    <row r="101" spans="11:11">
      <c r="K101" s="1"/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M83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4" max="4" width="9.140625" style="5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" style="30" customWidth="1"/>
  </cols>
  <sheetData>
    <row r="1" spans="1:13">
      <c r="A1" s="9" t="s">
        <v>0</v>
      </c>
      <c r="B1" s="10" t="s">
        <v>17</v>
      </c>
      <c r="C1" s="10" t="s">
        <v>7</v>
      </c>
      <c r="D1" s="4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3" t="s">
        <v>15</v>
      </c>
      <c r="M1" s="14" t="s">
        <v>16</v>
      </c>
    </row>
    <row r="2" spans="1:13">
      <c r="A2" s="15" t="s">
        <v>8</v>
      </c>
      <c r="B2" s="15">
        <v>1</v>
      </c>
      <c r="C2" s="15" t="s">
        <v>10</v>
      </c>
      <c r="D2" s="41">
        <v>1.5569</v>
      </c>
      <c r="E2" s="15">
        <v>18</v>
      </c>
      <c r="F2" s="15"/>
      <c r="G2" s="15"/>
      <c r="H2" s="15"/>
      <c r="I2" s="38" t="str">
        <f>IF(Table12[[#This Row],[Risk]]&gt;0,"WIN","LOSE")</f>
        <v>WIN</v>
      </c>
      <c r="J2" s="19">
        <v>0.01</v>
      </c>
      <c r="K2" s="19">
        <f>J2</f>
        <v>0.01</v>
      </c>
      <c r="L2" s="14">
        <v>5000</v>
      </c>
      <c r="M2" s="14">
        <f t="shared" ref="M2:M65" si="0">(L2+(J2*L2))</f>
        <v>5050</v>
      </c>
    </row>
    <row r="3" spans="1:13">
      <c r="A3" s="15" t="s">
        <v>8</v>
      </c>
      <c r="B3" s="15">
        <v>1</v>
      </c>
      <c r="C3" s="15" t="s">
        <v>10</v>
      </c>
      <c r="D3" s="41">
        <v>1.5565</v>
      </c>
      <c r="E3" s="15"/>
      <c r="F3" s="15"/>
      <c r="G3" s="15"/>
      <c r="H3" s="15">
        <v>15</v>
      </c>
      <c r="I3" s="38" t="str">
        <f>IF(Table12[[#This Row],[Risk]]&gt;0,"WIN","LOSE")</f>
        <v>LOSE</v>
      </c>
      <c r="J3" s="19">
        <v>-0.03</v>
      </c>
      <c r="K3" s="19">
        <f>K2+J3</f>
        <v>-1.9999999999999997E-2</v>
      </c>
      <c r="L3" s="14">
        <f>M2</f>
        <v>5050</v>
      </c>
      <c r="M3" s="14">
        <f>(L3+(J3*L3))</f>
        <v>4898.5</v>
      </c>
    </row>
    <row r="4" spans="1:13">
      <c r="A4" s="15" t="s">
        <v>8</v>
      </c>
      <c r="B4" s="15">
        <v>4</v>
      </c>
      <c r="C4" s="15" t="s">
        <v>9</v>
      </c>
      <c r="D4" s="41">
        <v>1.5566</v>
      </c>
      <c r="E4" s="15"/>
      <c r="F4" s="15"/>
      <c r="G4" s="15"/>
      <c r="H4" s="15">
        <v>21</v>
      </c>
      <c r="I4" s="38" t="str">
        <f>IF(Table12[[#This Row],[Risk]]&gt;0,"WIN","LOSE")</f>
        <v>LOSE</v>
      </c>
      <c r="J4" s="19">
        <v>-0.03</v>
      </c>
      <c r="K4" s="19">
        <f t="shared" ref="K4:K67" si="1">K3+J4</f>
        <v>-4.9999999999999996E-2</v>
      </c>
      <c r="L4" s="14">
        <f t="shared" ref="L4:L67" si="2">M3</f>
        <v>4898.5</v>
      </c>
      <c r="M4" s="14">
        <f t="shared" si="0"/>
        <v>4751.5450000000001</v>
      </c>
    </row>
    <row r="5" spans="1:13">
      <c r="A5" s="15" t="s">
        <v>8</v>
      </c>
      <c r="B5" s="15">
        <v>4</v>
      </c>
      <c r="C5" s="15" t="s">
        <v>10</v>
      </c>
      <c r="D5" s="41">
        <v>1.5586</v>
      </c>
      <c r="E5" s="15"/>
      <c r="F5" s="15"/>
      <c r="G5" s="15"/>
      <c r="H5" s="15">
        <v>10</v>
      </c>
      <c r="I5" s="38" t="str">
        <f>IF(Table12[[#This Row],[Risk]]&gt;0,"WIN","LOSE")</f>
        <v>LOSE</v>
      </c>
      <c r="J5" s="19">
        <v>-0.03</v>
      </c>
      <c r="K5" s="19">
        <f t="shared" si="1"/>
        <v>-7.9999999999999988E-2</v>
      </c>
      <c r="L5" s="14">
        <f t="shared" si="2"/>
        <v>4751.5450000000001</v>
      </c>
      <c r="M5" s="14">
        <f t="shared" si="0"/>
        <v>4608.9986500000005</v>
      </c>
    </row>
    <row r="6" spans="1:13">
      <c r="A6" s="15" t="s">
        <v>8</v>
      </c>
      <c r="B6" s="15">
        <v>4</v>
      </c>
      <c r="C6" s="15" t="s">
        <v>9</v>
      </c>
      <c r="D6" s="41">
        <v>1.5582</v>
      </c>
      <c r="E6" s="15"/>
      <c r="F6" s="15"/>
      <c r="G6" s="15"/>
      <c r="H6" s="15">
        <v>10</v>
      </c>
      <c r="I6" s="38" t="str">
        <f>IF(Table12[[#This Row],[Risk]]&gt;0,"WIN","LOSE")</f>
        <v>LOSE</v>
      </c>
      <c r="J6" s="19">
        <v>-0.03</v>
      </c>
      <c r="K6" s="19">
        <f t="shared" si="1"/>
        <v>-0.10999999999999999</v>
      </c>
      <c r="L6" s="14">
        <f t="shared" si="2"/>
        <v>4608.9986500000005</v>
      </c>
      <c r="M6" s="14">
        <f t="shared" si="0"/>
        <v>4470.7286905000001</v>
      </c>
    </row>
    <row r="7" spans="1:13">
      <c r="A7" s="15" t="s">
        <v>8</v>
      </c>
      <c r="B7" s="15">
        <v>5</v>
      </c>
      <c r="C7" s="15" t="s">
        <v>9</v>
      </c>
      <c r="D7" s="41">
        <v>1.5526</v>
      </c>
      <c r="E7" s="15">
        <v>15</v>
      </c>
      <c r="F7" s="15">
        <v>30</v>
      </c>
      <c r="G7" s="15">
        <v>60</v>
      </c>
      <c r="H7" s="15"/>
      <c r="I7" s="38" t="str">
        <f>IF(Table12[[#This Row],[Risk]]&gt;0,"WIN","LOSE")</f>
        <v>WIN</v>
      </c>
      <c r="J7" s="19">
        <v>7.0000000000000007E-2</v>
      </c>
      <c r="K7" s="19">
        <f t="shared" si="1"/>
        <v>-3.999999999999998E-2</v>
      </c>
      <c r="L7" s="14">
        <f t="shared" si="2"/>
        <v>4470.7286905000001</v>
      </c>
      <c r="M7" s="14">
        <f t="shared" si="0"/>
        <v>4783.6796988349997</v>
      </c>
    </row>
    <row r="8" spans="1:13">
      <c r="A8" s="15" t="s">
        <v>8</v>
      </c>
      <c r="B8" s="15">
        <v>6</v>
      </c>
      <c r="C8" s="15" t="s">
        <v>10</v>
      </c>
      <c r="D8" s="41">
        <v>1.5509999999999999</v>
      </c>
      <c r="E8" s="15"/>
      <c r="F8" s="15"/>
      <c r="G8" s="15"/>
      <c r="H8" s="15">
        <v>11</v>
      </c>
      <c r="I8" s="38" t="str">
        <f>IF(Table12[[#This Row],[Risk]]&gt;0,"WIN","LOSE")</f>
        <v>LOSE</v>
      </c>
      <c r="J8" s="19">
        <v>-0.03</v>
      </c>
      <c r="K8" s="19">
        <f t="shared" si="1"/>
        <v>-6.9999999999999979E-2</v>
      </c>
      <c r="L8" s="14">
        <f t="shared" si="2"/>
        <v>4783.6796988349997</v>
      </c>
      <c r="M8" s="14">
        <f t="shared" si="0"/>
        <v>4640.16930786995</v>
      </c>
    </row>
    <row r="9" spans="1:13">
      <c r="A9" s="15" t="s">
        <v>8</v>
      </c>
      <c r="B9" s="15">
        <v>6</v>
      </c>
      <c r="C9" s="15" t="s">
        <v>9</v>
      </c>
      <c r="D9" s="41">
        <v>1.5492999999999999</v>
      </c>
      <c r="E9" s="15">
        <v>15</v>
      </c>
      <c r="F9" s="15">
        <v>30</v>
      </c>
      <c r="G9" s="15">
        <v>60</v>
      </c>
      <c r="H9" s="15"/>
      <c r="I9" s="38" t="str">
        <f>IF(Table12[[#This Row],[Risk]]&gt;0,"WIN","LOSE")</f>
        <v>WIN</v>
      </c>
      <c r="J9" s="19">
        <v>7.0000000000000007E-2</v>
      </c>
      <c r="K9" s="19">
        <f t="shared" si="1"/>
        <v>0</v>
      </c>
      <c r="L9" s="14">
        <f t="shared" si="2"/>
        <v>4640.16930786995</v>
      </c>
      <c r="M9" s="14">
        <f t="shared" si="0"/>
        <v>4964.9811594208468</v>
      </c>
    </row>
    <row r="10" spans="1:13">
      <c r="A10" s="15" t="s">
        <v>8</v>
      </c>
      <c r="B10" s="15">
        <v>6</v>
      </c>
      <c r="C10" s="15" t="s">
        <v>9</v>
      </c>
      <c r="D10" s="41">
        <v>1.5475000000000001</v>
      </c>
      <c r="E10" s="15">
        <v>20</v>
      </c>
      <c r="F10" s="15">
        <v>40</v>
      </c>
      <c r="G10" s="15">
        <v>60</v>
      </c>
      <c r="H10" s="15"/>
      <c r="I10" s="38" t="str">
        <f>IF(Table12[[#This Row],[Risk]]&gt;0,"WIN","LOSE")</f>
        <v>WIN</v>
      </c>
      <c r="J10" s="19">
        <v>0.06</v>
      </c>
      <c r="K10" s="19">
        <f t="shared" si="1"/>
        <v>0.06</v>
      </c>
      <c r="L10" s="14">
        <f t="shared" si="2"/>
        <v>4964.9811594208468</v>
      </c>
      <c r="M10" s="14">
        <f t="shared" si="0"/>
        <v>5262.8800289860974</v>
      </c>
    </row>
    <row r="11" spans="1:13">
      <c r="A11" s="15" t="s">
        <v>8</v>
      </c>
      <c r="B11" s="15">
        <v>6</v>
      </c>
      <c r="C11" s="15" t="s">
        <v>9</v>
      </c>
      <c r="D11" s="41">
        <v>1.5462</v>
      </c>
      <c r="E11" s="15">
        <v>15</v>
      </c>
      <c r="F11" s="15">
        <v>30</v>
      </c>
      <c r="G11" s="15">
        <v>45</v>
      </c>
      <c r="H11" s="15"/>
      <c r="I11" s="38" t="str">
        <f>IF(Table12[[#This Row],[Risk]]&gt;0,"WIN","LOSE")</f>
        <v>WIN</v>
      </c>
      <c r="J11" s="19">
        <v>0.06</v>
      </c>
      <c r="K11" s="19">
        <f t="shared" si="1"/>
        <v>0.12</v>
      </c>
      <c r="L11" s="14">
        <f t="shared" si="2"/>
        <v>5262.8800289860974</v>
      </c>
      <c r="M11" s="14">
        <f t="shared" si="0"/>
        <v>5578.6528307252629</v>
      </c>
    </row>
    <row r="12" spans="1:13">
      <c r="A12" s="15" t="s">
        <v>8</v>
      </c>
      <c r="B12" s="15">
        <v>7</v>
      </c>
      <c r="C12" s="15" t="s">
        <v>10</v>
      </c>
      <c r="D12" s="41">
        <v>1.5448</v>
      </c>
      <c r="E12" s="15">
        <v>15</v>
      </c>
      <c r="F12" s="15">
        <v>30</v>
      </c>
      <c r="G12" s="15"/>
      <c r="H12" s="15"/>
      <c r="I12" s="38" t="str">
        <f>IF(Table12[[#This Row],[Risk]]&gt;0,"WIN","LOSE")</f>
        <v>WIN</v>
      </c>
      <c r="J12" s="19">
        <v>0.03</v>
      </c>
      <c r="K12" s="19">
        <f t="shared" si="1"/>
        <v>0.15</v>
      </c>
      <c r="L12" s="14">
        <f t="shared" si="2"/>
        <v>5578.6528307252629</v>
      </c>
      <c r="M12" s="14">
        <f t="shared" si="0"/>
        <v>5746.012415647021</v>
      </c>
    </row>
    <row r="13" spans="1:13">
      <c r="A13" s="15" t="s">
        <v>8</v>
      </c>
      <c r="B13" s="15">
        <v>7</v>
      </c>
      <c r="C13" s="15" t="s">
        <v>9</v>
      </c>
      <c r="D13" s="41">
        <v>1.5409999999999999</v>
      </c>
      <c r="E13" s="15">
        <v>30</v>
      </c>
      <c r="F13" s="15">
        <v>60</v>
      </c>
      <c r="G13" s="15"/>
      <c r="H13" s="15"/>
      <c r="I13" s="38" t="str">
        <f>IF(Table12[[#This Row],[Risk]]&gt;0,"WIN","LOSE")</f>
        <v>WIN</v>
      </c>
      <c r="J13" s="19">
        <v>0.03</v>
      </c>
      <c r="K13" s="19">
        <f t="shared" si="1"/>
        <v>0.18</v>
      </c>
      <c r="L13" s="14">
        <f t="shared" si="2"/>
        <v>5746.012415647021</v>
      </c>
      <c r="M13" s="14">
        <f t="shared" si="0"/>
        <v>5918.3927881164318</v>
      </c>
    </row>
    <row r="14" spans="1:13">
      <c r="A14" s="15" t="s">
        <v>8</v>
      </c>
      <c r="B14" s="15">
        <v>8</v>
      </c>
      <c r="C14" s="15" t="s">
        <v>9</v>
      </c>
      <c r="D14" s="41">
        <v>1.5229999999999999</v>
      </c>
      <c r="E14" s="15">
        <v>16</v>
      </c>
      <c r="F14" s="15">
        <v>32</v>
      </c>
      <c r="G14" s="15">
        <v>208</v>
      </c>
      <c r="H14" s="15"/>
      <c r="I14" s="38" t="str">
        <f>IF(Table12[[#This Row],[Risk]]&gt;0,"WIN","LOSE")</f>
        <v>WIN</v>
      </c>
      <c r="J14" s="19">
        <v>0.16</v>
      </c>
      <c r="K14" s="19">
        <f t="shared" si="1"/>
        <v>0.33999999999999997</v>
      </c>
      <c r="L14" s="14">
        <f t="shared" si="2"/>
        <v>5918.3927881164318</v>
      </c>
      <c r="M14" s="14">
        <f t="shared" si="0"/>
        <v>6865.335634215061</v>
      </c>
    </row>
    <row r="15" spans="1:13">
      <c r="A15" s="15" t="s">
        <v>8</v>
      </c>
      <c r="B15" s="15">
        <v>8</v>
      </c>
      <c r="C15" s="15" t="s">
        <v>9</v>
      </c>
      <c r="D15" s="41">
        <v>1.5164</v>
      </c>
      <c r="E15" s="15">
        <v>30</v>
      </c>
      <c r="F15" s="15">
        <v>60</v>
      </c>
      <c r="G15" s="15">
        <v>120</v>
      </c>
      <c r="H15" s="15"/>
      <c r="I15" s="38" t="str">
        <f>IF(Table12[[#This Row],[Risk]]&gt;0,"WIN","LOSE")</f>
        <v>WIN</v>
      </c>
      <c r="J15" s="19">
        <v>7.0000000000000007E-2</v>
      </c>
      <c r="K15" s="19">
        <f t="shared" si="1"/>
        <v>0.41</v>
      </c>
      <c r="L15" s="14">
        <f t="shared" si="2"/>
        <v>6865.335634215061</v>
      </c>
      <c r="M15" s="14">
        <f t="shared" si="0"/>
        <v>7345.9091286101157</v>
      </c>
    </row>
    <row r="16" spans="1:13">
      <c r="A16" s="15" t="s">
        <v>8</v>
      </c>
      <c r="B16" s="15">
        <v>8</v>
      </c>
      <c r="C16" s="15" t="s">
        <v>9</v>
      </c>
      <c r="D16" s="41">
        <v>1.5121</v>
      </c>
      <c r="E16" s="15">
        <v>30</v>
      </c>
      <c r="F16" s="15">
        <v>60</v>
      </c>
      <c r="G16" s="15">
        <v>90</v>
      </c>
      <c r="H16" s="15"/>
      <c r="I16" s="38" t="str">
        <f>IF(Table12[[#This Row],[Risk]]&gt;0,"WIN","LOSE")</f>
        <v>WIN</v>
      </c>
      <c r="J16" s="19">
        <v>0.06</v>
      </c>
      <c r="K16" s="19">
        <f t="shared" si="1"/>
        <v>0.47</v>
      </c>
      <c r="L16" s="14">
        <f t="shared" si="2"/>
        <v>7345.9091286101157</v>
      </c>
      <c r="M16" s="14">
        <f t="shared" si="0"/>
        <v>7786.6636763267225</v>
      </c>
    </row>
    <row r="17" spans="1:13">
      <c r="A17" s="15" t="s">
        <v>8</v>
      </c>
      <c r="B17" s="15">
        <v>8</v>
      </c>
      <c r="C17" s="15" t="s">
        <v>10</v>
      </c>
      <c r="D17" s="41">
        <v>1.5047999999999999</v>
      </c>
      <c r="E17" s="15"/>
      <c r="F17" s="15"/>
      <c r="G17" s="15"/>
      <c r="H17" s="15">
        <v>30</v>
      </c>
      <c r="I17" s="38" t="str">
        <f>IF(Table12[[#This Row],[Risk]]&gt;0,"WIN","LOSE")</f>
        <v>LOSE</v>
      </c>
      <c r="J17" s="19">
        <v>-0.03</v>
      </c>
      <c r="K17" s="19">
        <f t="shared" si="1"/>
        <v>0.43999999999999995</v>
      </c>
      <c r="L17" s="14">
        <f t="shared" si="2"/>
        <v>7786.6636763267225</v>
      </c>
      <c r="M17" s="14">
        <f t="shared" si="0"/>
        <v>7553.0637660369212</v>
      </c>
    </row>
    <row r="18" spans="1:13">
      <c r="A18" s="15" t="s">
        <v>8</v>
      </c>
      <c r="B18" s="15">
        <v>11</v>
      </c>
      <c r="C18" s="15" t="s">
        <v>9</v>
      </c>
      <c r="D18" s="41">
        <v>1.4963</v>
      </c>
      <c r="E18" s="15">
        <v>29</v>
      </c>
      <c r="F18" s="15"/>
      <c r="G18" s="15"/>
      <c r="H18" s="15"/>
      <c r="I18" s="38" t="str">
        <f>IF(Table12[[#This Row],[Risk]]&gt;0,"WIN","LOSE")</f>
        <v>WIN</v>
      </c>
      <c r="J18" s="19">
        <v>0.01</v>
      </c>
      <c r="K18" s="19">
        <f t="shared" si="1"/>
        <v>0.44999999999999996</v>
      </c>
      <c r="L18" s="14">
        <f t="shared" si="2"/>
        <v>7553.0637660369212</v>
      </c>
      <c r="M18" s="14">
        <f t="shared" si="0"/>
        <v>7628.5944036972905</v>
      </c>
    </row>
    <row r="19" spans="1:13">
      <c r="A19" s="15" t="s">
        <v>8</v>
      </c>
      <c r="B19" s="15">
        <v>11</v>
      </c>
      <c r="C19" s="15" t="s">
        <v>10</v>
      </c>
      <c r="D19" s="41">
        <v>1.4968999999999999</v>
      </c>
      <c r="E19" s="15">
        <v>25</v>
      </c>
      <c r="F19" s="15">
        <v>50</v>
      </c>
      <c r="G19" s="15"/>
      <c r="H19" s="15"/>
      <c r="I19" s="38" t="str">
        <f>IF(Table12[[#This Row],[Risk]]&gt;0,"WIN","LOSE")</f>
        <v>WIN</v>
      </c>
      <c r="J19" s="19">
        <v>0.03</v>
      </c>
      <c r="K19" s="19">
        <f t="shared" si="1"/>
        <v>0.48</v>
      </c>
      <c r="L19" s="14">
        <f t="shared" si="2"/>
        <v>7628.5944036972905</v>
      </c>
      <c r="M19" s="14">
        <f t="shared" si="0"/>
        <v>7857.4522358082095</v>
      </c>
    </row>
    <row r="20" spans="1:13">
      <c r="A20" s="15" t="s">
        <v>8</v>
      </c>
      <c r="B20" s="15">
        <v>11</v>
      </c>
      <c r="C20" s="15" t="s">
        <v>9</v>
      </c>
      <c r="D20" s="41">
        <v>1.5065</v>
      </c>
      <c r="E20" s="15">
        <v>15</v>
      </c>
      <c r="F20" s="15">
        <v>30</v>
      </c>
      <c r="G20" s="15">
        <v>120</v>
      </c>
      <c r="H20" s="15"/>
      <c r="I20" s="38" t="str">
        <f>IF(Table12[[#This Row],[Risk]]&gt;0,"WIN","LOSE")</f>
        <v>WIN</v>
      </c>
      <c r="J20" s="19">
        <v>0.12</v>
      </c>
      <c r="K20" s="19">
        <f t="shared" si="1"/>
        <v>0.6</v>
      </c>
      <c r="L20" s="14">
        <f t="shared" si="2"/>
        <v>7857.4522358082095</v>
      </c>
      <c r="M20" s="14">
        <f t="shared" si="0"/>
        <v>8800.346504105195</v>
      </c>
    </row>
    <row r="21" spans="1:13">
      <c r="A21" s="15" t="s">
        <v>8</v>
      </c>
      <c r="B21" s="15">
        <v>11</v>
      </c>
      <c r="C21" s="15" t="s">
        <v>9</v>
      </c>
      <c r="D21" s="41">
        <v>1.5008999999999999</v>
      </c>
      <c r="E21" s="15">
        <v>8</v>
      </c>
      <c r="F21" s="15">
        <v>16</v>
      </c>
      <c r="G21" s="15"/>
      <c r="H21" s="15"/>
      <c r="I21" s="38" t="str">
        <f>IF(Table12[[#This Row],[Risk]]&gt;0,"WIN","LOSE")</f>
        <v>WIN</v>
      </c>
      <c r="J21" s="19">
        <v>0.03</v>
      </c>
      <c r="K21" s="19">
        <f t="shared" si="1"/>
        <v>0.63</v>
      </c>
      <c r="L21" s="14">
        <f t="shared" si="2"/>
        <v>8800.346504105195</v>
      </c>
      <c r="M21" s="14">
        <f t="shared" si="0"/>
        <v>9064.3568992283508</v>
      </c>
    </row>
    <row r="22" spans="1:13">
      <c r="A22" s="15" t="s">
        <v>8</v>
      </c>
      <c r="B22" s="15">
        <v>12</v>
      </c>
      <c r="C22" s="15" t="s">
        <v>9</v>
      </c>
      <c r="D22" s="41">
        <v>1.4843</v>
      </c>
      <c r="E22" s="15"/>
      <c r="F22" s="15"/>
      <c r="G22" s="15"/>
      <c r="H22" s="15">
        <v>30</v>
      </c>
      <c r="I22" s="38" t="str">
        <f>IF(Table12[[#This Row],[Risk]]&gt;0,"WIN","LOSE")</f>
        <v>LOSE</v>
      </c>
      <c r="J22" s="19">
        <v>-0.03</v>
      </c>
      <c r="K22" s="19">
        <f t="shared" si="1"/>
        <v>0.6</v>
      </c>
      <c r="L22" s="14">
        <f t="shared" si="2"/>
        <v>9064.3568992283508</v>
      </c>
      <c r="M22" s="14">
        <f t="shared" si="0"/>
        <v>8792.4261922514997</v>
      </c>
    </row>
    <row r="23" spans="1:13">
      <c r="A23" s="15" t="s">
        <v>8</v>
      </c>
      <c r="B23" s="15">
        <v>12</v>
      </c>
      <c r="C23" s="15" t="s">
        <v>10</v>
      </c>
      <c r="D23" s="41">
        <v>1.4875</v>
      </c>
      <c r="E23" s="15">
        <v>27</v>
      </c>
      <c r="F23" s="15"/>
      <c r="G23" s="15"/>
      <c r="H23" s="15"/>
      <c r="I23" s="38" t="str">
        <f>IF(Table12[[#This Row],[Risk]]&gt;0,"WIN","LOSE")</f>
        <v>WIN</v>
      </c>
      <c r="J23" s="19">
        <v>0.01</v>
      </c>
      <c r="K23" s="19">
        <f t="shared" si="1"/>
        <v>0.61</v>
      </c>
      <c r="L23" s="14">
        <f t="shared" si="2"/>
        <v>8792.4261922514997</v>
      </c>
      <c r="M23" s="14">
        <f t="shared" si="0"/>
        <v>8880.3504541740149</v>
      </c>
    </row>
    <row r="24" spans="1:13">
      <c r="A24" s="15" t="s">
        <v>8</v>
      </c>
      <c r="B24" s="15">
        <v>12</v>
      </c>
      <c r="C24" s="15" t="s">
        <v>10</v>
      </c>
      <c r="D24" s="41">
        <v>1.4894000000000001</v>
      </c>
      <c r="E24" s="15">
        <v>20</v>
      </c>
      <c r="F24" s="15">
        <v>40</v>
      </c>
      <c r="G24" s="15"/>
      <c r="H24" s="15"/>
      <c r="I24" s="38" t="str">
        <f>IF(Table12[[#This Row],[Risk]]&gt;0,"WIN","LOSE")</f>
        <v>WIN</v>
      </c>
      <c r="J24" s="19">
        <v>0.03</v>
      </c>
      <c r="K24" s="19">
        <f t="shared" si="1"/>
        <v>0.64</v>
      </c>
      <c r="L24" s="14">
        <f t="shared" si="2"/>
        <v>8880.3504541740149</v>
      </c>
      <c r="M24" s="14">
        <f t="shared" si="0"/>
        <v>9146.760967799235</v>
      </c>
    </row>
    <row r="25" spans="1:13">
      <c r="A25" s="15" t="s">
        <v>8</v>
      </c>
      <c r="B25" s="15">
        <v>12</v>
      </c>
      <c r="C25" s="15" t="s">
        <v>9</v>
      </c>
      <c r="D25" s="41">
        <v>1.4925999999999999</v>
      </c>
      <c r="E25" s="15">
        <v>17</v>
      </c>
      <c r="F25" s="15"/>
      <c r="G25" s="15"/>
      <c r="H25" s="15"/>
      <c r="I25" s="38" t="str">
        <f>IF(Table12[[#This Row],[Risk]]&gt;0,"WIN","LOSE")</f>
        <v>WIN</v>
      </c>
      <c r="J25" s="19">
        <v>0.01</v>
      </c>
      <c r="K25" s="19">
        <f t="shared" si="1"/>
        <v>0.65</v>
      </c>
      <c r="L25" s="14">
        <f t="shared" si="2"/>
        <v>9146.760967799235</v>
      </c>
      <c r="M25" s="14">
        <f t="shared" si="0"/>
        <v>9238.2285774772281</v>
      </c>
    </row>
    <row r="26" spans="1:13">
      <c r="A26" s="15" t="s">
        <v>8</v>
      </c>
      <c r="B26" s="15">
        <v>12</v>
      </c>
      <c r="C26" s="15" t="s">
        <v>9</v>
      </c>
      <c r="D26" s="41">
        <v>1.4908999999999999</v>
      </c>
      <c r="E26" s="15">
        <v>12</v>
      </c>
      <c r="F26" s="15"/>
      <c r="G26" s="15"/>
      <c r="H26" s="15"/>
      <c r="I26" s="38" t="str">
        <f>IF(Table12[[#This Row],[Risk]]&gt;0,"WIN","LOSE")</f>
        <v>WIN</v>
      </c>
      <c r="J26" s="19">
        <v>0.01</v>
      </c>
      <c r="K26" s="19">
        <f t="shared" si="1"/>
        <v>0.66</v>
      </c>
      <c r="L26" s="14">
        <f t="shared" si="2"/>
        <v>9238.2285774772281</v>
      </c>
      <c r="M26" s="14">
        <f t="shared" si="0"/>
        <v>9330.6108632520009</v>
      </c>
    </row>
    <row r="27" spans="1:13">
      <c r="A27" s="15" t="s">
        <v>8</v>
      </c>
      <c r="B27" s="15">
        <v>13</v>
      </c>
      <c r="C27" s="15" t="s">
        <v>10</v>
      </c>
      <c r="D27" s="41">
        <v>1.4975000000000001</v>
      </c>
      <c r="E27" s="15"/>
      <c r="F27" s="15"/>
      <c r="G27" s="15"/>
      <c r="H27" s="15">
        <v>30</v>
      </c>
      <c r="I27" s="38" t="str">
        <f>IF(Table12[[#This Row],[Risk]]&gt;0,"WIN","LOSE")</f>
        <v>LOSE</v>
      </c>
      <c r="J27" s="19">
        <v>-0.03</v>
      </c>
      <c r="K27" s="19">
        <f t="shared" si="1"/>
        <v>0.63</v>
      </c>
      <c r="L27" s="14">
        <f t="shared" si="2"/>
        <v>9330.6108632520009</v>
      </c>
      <c r="M27" s="14">
        <f t="shared" si="0"/>
        <v>9050.69253735444</v>
      </c>
    </row>
    <row r="28" spans="1:13">
      <c r="A28" s="15" t="s">
        <v>8</v>
      </c>
      <c r="B28" s="15">
        <v>13</v>
      </c>
      <c r="C28" s="15" t="s">
        <v>9</v>
      </c>
      <c r="D28" s="41">
        <v>1.4948999999999999</v>
      </c>
      <c r="E28" s="15">
        <v>20</v>
      </c>
      <c r="F28" s="15">
        <v>40</v>
      </c>
      <c r="G28" s="15">
        <v>60</v>
      </c>
      <c r="H28" s="15"/>
      <c r="I28" s="38" t="str">
        <f>IF(Table12[[#This Row],[Risk]]&gt;0,"WIN","LOSE")</f>
        <v>WIN</v>
      </c>
      <c r="J28" s="19">
        <v>0.06</v>
      </c>
      <c r="K28" s="19">
        <f t="shared" si="1"/>
        <v>0.69</v>
      </c>
      <c r="L28" s="14">
        <f t="shared" si="2"/>
        <v>9050.69253735444</v>
      </c>
      <c r="M28" s="14">
        <f t="shared" si="0"/>
        <v>9593.7340895957059</v>
      </c>
    </row>
    <row r="29" spans="1:13">
      <c r="A29" s="15" t="s">
        <v>8</v>
      </c>
      <c r="B29" s="15">
        <v>13</v>
      </c>
      <c r="C29" s="15" t="s">
        <v>9</v>
      </c>
      <c r="D29" s="41">
        <v>1.4902</v>
      </c>
      <c r="E29" s="15">
        <v>24</v>
      </c>
      <c r="F29" s="15">
        <v>48</v>
      </c>
      <c r="G29" s="15"/>
      <c r="H29" s="15"/>
      <c r="I29" s="38" t="str">
        <f>IF(Table12[[#This Row],[Risk]]&gt;0,"WIN","LOSE")</f>
        <v>WIN</v>
      </c>
      <c r="J29" s="19">
        <v>0.03</v>
      </c>
      <c r="K29" s="19">
        <f t="shared" si="1"/>
        <v>0.72</v>
      </c>
      <c r="L29" s="14">
        <f t="shared" si="2"/>
        <v>9593.7340895957059</v>
      </c>
      <c r="M29" s="14">
        <f t="shared" si="0"/>
        <v>9881.5461122835768</v>
      </c>
    </row>
    <row r="30" spans="1:13">
      <c r="A30" s="15" t="s">
        <v>8</v>
      </c>
      <c r="B30" s="15">
        <v>13</v>
      </c>
      <c r="C30" s="15" t="s">
        <v>10</v>
      </c>
      <c r="D30" s="41">
        <v>1.4881</v>
      </c>
      <c r="E30" s="15">
        <v>14</v>
      </c>
      <c r="F30" s="15">
        <v>28</v>
      </c>
      <c r="G30" s="15"/>
      <c r="H30" s="15"/>
      <c r="I30" s="38" t="str">
        <f>IF(Table12[[#This Row],[Risk]]&gt;0,"WIN","LOSE")</f>
        <v>WIN</v>
      </c>
      <c r="J30" s="19">
        <v>0.03</v>
      </c>
      <c r="K30" s="19">
        <f t="shared" si="1"/>
        <v>0.75</v>
      </c>
      <c r="L30" s="14">
        <f t="shared" si="2"/>
        <v>9881.5461122835768</v>
      </c>
      <c r="M30" s="14">
        <f t="shared" si="0"/>
        <v>10177.992495652084</v>
      </c>
    </row>
    <row r="31" spans="1:13">
      <c r="A31" s="15" t="s">
        <v>8</v>
      </c>
      <c r="B31" s="15">
        <v>14</v>
      </c>
      <c r="C31" s="15" t="s">
        <v>10</v>
      </c>
      <c r="D31" s="41">
        <v>1.4917</v>
      </c>
      <c r="E31" s="15"/>
      <c r="F31" s="15"/>
      <c r="G31" s="15"/>
      <c r="H31" s="15">
        <v>30</v>
      </c>
      <c r="I31" s="38" t="str">
        <f>IF(Table12[[#This Row],[Risk]]&gt;0,"WIN","LOSE")</f>
        <v>LOSE</v>
      </c>
      <c r="J31" s="19">
        <v>-0.03</v>
      </c>
      <c r="K31" s="19">
        <f t="shared" si="1"/>
        <v>0.72</v>
      </c>
      <c r="L31" s="14">
        <f t="shared" si="2"/>
        <v>10177.992495652084</v>
      </c>
      <c r="M31" s="14">
        <f t="shared" si="0"/>
        <v>9872.652720782522</v>
      </c>
    </row>
    <row r="32" spans="1:13">
      <c r="A32" s="15" t="s">
        <v>8</v>
      </c>
      <c r="B32" s="15">
        <v>14</v>
      </c>
      <c r="C32" s="15" t="s">
        <v>10</v>
      </c>
      <c r="D32" s="41">
        <v>1.492</v>
      </c>
      <c r="E32" s="15"/>
      <c r="F32" s="15"/>
      <c r="G32" s="15"/>
      <c r="H32" s="15">
        <v>21</v>
      </c>
      <c r="I32" s="38" t="str">
        <f>IF(Table12[[#This Row],[Risk]]&gt;0,"WIN","LOSE")</f>
        <v>LOSE</v>
      </c>
      <c r="J32" s="19">
        <v>-0.03</v>
      </c>
      <c r="K32" s="19">
        <f t="shared" si="1"/>
        <v>0.69</v>
      </c>
      <c r="L32" s="14">
        <f t="shared" si="2"/>
        <v>9872.652720782522</v>
      </c>
      <c r="M32" s="14">
        <f t="shared" si="0"/>
        <v>9576.4731391590467</v>
      </c>
    </row>
    <row r="33" spans="1:13">
      <c r="A33" s="15" t="s">
        <v>8</v>
      </c>
      <c r="B33" s="15">
        <v>14</v>
      </c>
      <c r="C33" s="15" t="s">
        <v>9</v>
      </c>
      <c r="D33" s="41">
        <v>1.4838</v>
      </c>
      <c r="E33" s="15">
        <v>30</v>
      </c>
      <c r="F33" s="15">
        <v>60</v>
      </c>
      <c r="G33" s="15"/>
      <c r="H33" s="15"/>
      <c r="I33" s="38" t="str">
        <f>IF(Table12[[#This Row],[Risk]]&gt;0,"WIN","LOSE")</f>
        <v>WIN</v>
      </c>
      <c r="J33" s="19">
        <v>0.03</v>
      </c>
      <c r="K33" s="19">
        <f t="shared" si="1"/>
        <v>0.72</v>
      </c>
      <c r="L33" s="14">
        <f t="shared" si="2"/>
        <v>9576.4731391590467</v>
      </c>
      <c r="M33" s="14">
        <f t="shared" si="0"/>
        <v>9863.7673333338189</v>
      </c>
    </row>
    <row r="34" spans="1:13">
      <c r="A34" s="15" t="s">
        <v>8</v>
      </c>
      <c r="B34" s="15">
        <v>15</v>
      </c>
      <c r="C34" s="15" t="s">
        <v>9</v>
      </c>
      <c r="D34" s="41">
        <v>1.4746999999999999</v>
      </c>
      <c r="E34" s="15">
        <v>28</v>
      </c>
      <c r="F34" s="15"/>
      <c r="G34" s="15"/>
      <c r="H34" s="15"/>
      <c r="I34" s="38" t="str">
        <f>IF(Table12[[#This Row],[Risk]]&gt;0,"WIN","LOSE")</f>
        <v>WIN</v>
      </c>
      <c r="J34" s="19">
        <v>0.01</v>
      </c>
      <c r="K34" s="19">
        <f t="shared" si="1"/>
        <v>0.73</v>
      </c>
      <c r="L34" s="14">
        <f t="shared" si="2"/>
        <v>9863.7673333338189</v>
      </c>
      <c r="M34" s="14">
        <f t="shared" si="0"/>
        <v>9962.4050066671571</v>
      </c>
    </row>
    <row r="35" spans="1:13">
      <c r="A35" s="15" t="s">
        <v>8</v>
      </c>
      <c r="B35" s="15">
        <v>15</v>
      </c>
      <c r="C35" s="15" t="s">
        <v>9</v>
      </c>
      <c r="D35" s="41">
        <v>1.4729000000000001</v>
      </c>
      <c r="E35" s="15">
        <v>15</v>
      </c>
      <c r="F35" s="15"/>
      <c r="G35" s="15"/>
      <c r="H35" s="15"/>
      <c r="I35" s="38" t="str">
        <f>IF(Table12[[#This Row],[Risk]]&gt;0,"WIN","LOSE")</f>
        <v>WIN</v>
      </c>
      <c r="J35" s="19">
        <v>0.01</v>
      </c>
      <c r="K35" s="19">
        <f t="shared" si="1"/>
        <v>0.74</v>
      </c>
      <c r="L35" s="14">
        <f t="shared" si="2"/>
        <v>9962.4050066671571</v>
      </c>
      <c r="M35" s="14">
        <f t="shared" si="0"/>
        <v>10062.029056733829</v>
      </c>
    </row>
    <row r="36" spans="1:13">
      <c r="A36" s="15" t="s">
        <v>8</v>
      </c>
      <c r="B36" s="15">
        <v>15</v>
      </c>
      <c r="C36" s="15" t="s">
        <v>10</v>
      </c>
      <c r="D36" s="41">
        <v>1.4723999999999999</v>
      </c>
      <c r="E36" s="15">
        <v>9</v>
      </c>
      <c r="F36" s="15">
        <v>18</v>
      </c>
      <c r="G36" s="15"/>
      <c r="H36" s="15"/>
      <c r="I36" s="38" t="str">
        <f>IF(Table12[[#This Row],[Risk]]&gt;0,"WIN","LOSE")</f>
        <v>WIN</v>
      </c>
      <c r="J36" s="19">
        <v>0.03</v>
      </c>
      <c r="K36" s="19">
        <f t="shared" si="1"/>
        <v>0.77</v>
      </c>
      <c r="L36" s="14">
        <f t="shared" si="2"/>
        <v>10062.029056733829</v>
      </c>
      <c r="M36" s="14">
        <f t="shared" si="0"/>
        <v>10363.889928435843</v>
      </c>
    </row>
    <row r="37" spans="1:13">
      <c r="A37" s="15" t="s">
        <v>8</v>
      </c>
      <c r="B37" s="15">
        <v>15</v>
      </c>
      <c r="C37" s="15" t="s">
        <v>9</v>
      </c>
      <c r="D37" s="41">
        <v>1.4724999999999999</v>
      </c>
      <c r="E37" s="15">
        <v>10</v>
      </c>
      <c r="F37" s="15"/>
      <c r="G37" s="15"/>
      <c r="H37" s="15"/>
      <c r="I37" s="38" t="str">
        <f>IF(Table12[[#This Row],[Risk]]&gt;0,"WIN","LOSE")</f>
        <v>WIN</v>
      </c>
      <c r="J37" s="19">
        <v>0.01</v>
      </c>
      <c r="K37" s="19">
        <f t="shared" si="1"/>
        <v>0.78</v>
      </c>
      <c r="L37" s="14">
        <f t="shared" si="2"/>
        <v>10363.889928435843</v>
      </c>
      <c r="M37" s="14">
        <f t="shared" si="0"/>
        <v>10467.528827720202</v>
      </c>
    </row>
    <row r="38" spans="1:13">
      <c r="A38" s="15" t="s">
        <v>8</v>
      </c>
      <c r="B38" s="15">
        <v>15</v>
      </c>
      <c r="C38" s="15" t="s">
        <v>9</v>
      </c>
      <c r="D38" s="41">
        <v>1.4703999999999999</v>
      </c>
      <c r="E38" s="15">
        <v>27</v>
      </c>
      <c r="F38" s="15"/>
      <c r="G38" s="15"/>
      <c r="H38" s="15"/>
      <c r="I38" s="38" t="str">
        <f>IF(Table12[[#This Row],[Risk]]&gt;0,"WIN","LOSE")</f>
        <v>WIN</v>
      </c>
      <c r="J38" s="19">
        <v>0.01</v>
      </c>
      <c r="K38" s="19">
        <f t="shared" si="1"/>
        <v>0.79</v>
      </c>
      <c r="L38" s="14">
        <f t="shared" si="2"/>
        <v>10467.528827720202</v>
      </c>
      <c r="M38" s="14">
        <f t="shared" si="0"/>
        <v>10572.204115997403</v>
      </c>
    </row>
    <row r="39" spans="1:13">
      <c r="A39" s="15" t="s">
        <v>8</v>
      </c>
      <c r="B39" s="15">
        <v>19</v>
      </c>
      <c r="C39" s="15" t="s">
        <v>10</v>
      </c>
      <c r="D39" s="41">
        <v>1.4670000000000001</v>
      </c>
      <c r="E39" s="15">
        <v>16</v>
      </c>
      <c r="F39" s="15">
        <v>32</v>
      </c>
      <c r="G39" s="15"/>
      <c r="H39" s="15"/>
      <c r="I39" s="38" t="str">
        <f>IF(Table12[[#This Row],[Risk]]&gt;0,"WIN","LOSE")</f>
        <v>WIN</v>
      </c>
      <c r="J39" s="19">
        <v>0.03</v>
      </c>
      <c r="K39" s="19">
        <f t="shared" si="1"/>
        <v>0.82000000000000006</v>
      </c>
      <c r="L39" s="14">
        <f t="shared" si="2"/>
        <v>10572.204115997403</v>
      </c>
      <c r="M39" s="14">
        <f t="shared" si="0"/>
        <v>10889.370239477325</v>
      </c>
    </row>
    <row r="40" spans="1:13">
      <c r="A40" s="15" t="s">
        <v>8</v>
      </c>
      <c r="B40" s="15">
        <v>19</v>
      </c>
      <c r="C40" s="15" t="s">
        <v>10</v>
      </c>
      <c r="D40" s="41">
        <v>1.4699</v>
      </c>
      <c r="E40" s="15">
        <v>21</v>
      </c>
      <c r="F40" s="15">
        <v>42</v>
      </c>
      <c r="G40" s="15">
        <v>63</v>
      </c>
      <c r="H40" s="15"/>
      <c r="I40" s="38" t="str">
        <f>IF(Table12[[#This Row],[Risk]]&gt;0,"WIN","LOSE")</f>
        <v>WIN</v>
      </c>
      <c r="J40" s="19">
        <v>0.06</v>
      </c>
      <c r="K40" s="19">
        <f t="shared" si="1"/>
        <v>0.88000000000000012</v>
      </c>
      <c r="L40" s="14">
        <f t="shared" si="2"/>
        <v>10889.370239477325</v>
      </c>
      <c r="M40" s="14">
        <f t="shared" si="0"/>
        <v>11542.732453845963</v>
      </c>
    </row>
    <row r="41" spans="1:13">
      <c r="A41" s="15" t="s">
        <v>8</v>
      </c>
      <c r="B41" s="15">
        <v>20</v>
      </c>
      <c r="C41" s="15" t="s">
        <v>9</v>
      </c>
      <c r="D41" s="41">
        <v>1.4761</v>
      </c>
      <c r="E41" s="15">
        <v>11</v>
      </c>
      <c r="F41" s="15"/>
      <c r="G41" s="15"/>
      <c r="H41" s="15"/>
      <c r="I41" s="38" t="str">
        <f>IF(Table12[[#This Row],[Risk]]&gt;0,"WIN","LOSE")</f>
        <v>WIN</v>
      </c>
      <c r="J41" s="19">
        <v>0.01</v>
      </c>
      <c r="K41" s="19">
        <f t="shared" si="1"/>
        <v>0.89000000000000012</v>
      </c>
      <c r="L41" s="14">
        <f t="shared" si="2"/>
        <v>11542.732453845963</v>
      </c>
      <c r="M41" s="14">
        <f t="shared" si="0"/>
        <v>11658.159778384423</v>
      </c>
    </row>
    <row r="42" spans="1:13">
      <c r="A42" s="15" t="s">
        <v>8</v>
      </c>
      <c r="B42" s="15">
        <v>20</v>
      </c>
      <c r="C42" s="15" t="s">
        <v>9</v>
      </c>
      <c r="D42" s="41">
        <v>1.4731000000000001</v>
      </c>
      <c r="E42" s="15">
        <v>23</v>
      </c>
      <c r="F42" s="15"/>
      <c r="G42" s="15"/>
      <c r="H42" s="15"/>
      <c r="I42" s="38" t="str">
        <f>IF(Table12[[#This Row],[Risk]]&gt;0,"WIN","LOSE")</f>
        <v>WIN</v>
      </c>
      <c r="J42" s="19">
        <v>0.01</v>
      </c>
      <c r="K42" s="19">
        <f t="shared" si="1"/>
        <v>0.90000000000000013</v>
      </c>
      <c r="L42" s="14">
        <f t="shared" si="2"/>
        <v>11658.159778384423</v>
      </c>
      <c r="M42" s="14">
        <f t="shared" si="0"/>
        <v>11774.741376168267</v>
      </c>
    </row>
    <row r="43" spans="1:13">
      <c r="A43" s="15" t="s">
        <v>8</v>
      </c>
      <c r="B43" s="15">
        <v>20</v>
      </c>
      <c r="C43" s="15" t="s">
        <v>10</v>
      </c>
      <c r="D43" s="41">
        <v>1.4715</v>
      </c>
      <c r="E43" s="15">
        <v>16</v>
      </c>
      <c r="F43" s="15">
        <v>32</v>
      </c>
      <c r="G43" s="15"/>
      <c r="H43" s="15"/>
      <c r="I43" s="38" t="str">
        <f>IF(Table12[[#This Row],[Risk]]&gt;0,"WIN","LOSE")</f>
        <v>WIN</v>
      </c>
      <c r="J43" s="19">
        <v>0.03</v>
      </c>
      <c r="K43" s="19">
        <f t="shared" si="1"/>
        <v>0.93000000000000016</v>
      </c>
      <c r="L43" s="14">
        <f t="shared" si="2"/>
        <v>11774.741376168267</v>
      </c>
      <c r="M43" s="14">
        <f t="shared" si="0"/>
        <v>12127.983617453316</v>
      </c>
    </row>
    <row r="44" spans="1:13">
      <c r="A44" s="15" t="s">
        <v>8</v>
      </c>
      <c r="B44" s="15">
        <v>20</v>
      </c>
      <c r="C44" s="15" t="s">
        <v>10</v>
      </c>
      <c r="D44" s="41">
        <v>1.4729000000000001</v>
      </c>
      <c r="E44" s="15">
        <v>6</v>
      </c>
      <c r="F44" s="15">
        <v>12</v>
      </c>
      <c r="G44" s="15">
        <v>30</v>
      </c>
      <c r="H44" s="15"/>
      <c r="I44" s="38" t="str">
        <f>IF(Table12[[#This Row],[Risk]]&gt;0,"WIN","LOSE")</f>
        <v>WIN</v>
      </c>
      <c r="J44" s="19">
        <v>0.08</v>
      </c>
      <c r="K44" s="19">
        <f t="shared" si="1"/>
        <v>1.0100000000000002</v>
      </c>
      <c r="L44" s="14">
        <f t="shared" si="2"/>
        <v>12127.983617453316</v>
      </c>
      <c r="M44" s="14">
        <f t="shared" si="0"/>
        <v>13098.22230684958</v>
      </c>
    </row>
    <row r="45" spans="1:13">
      <c r="A45" s="15" t="s">
        <v>8</v>
      </c>
      <c r="B45" s="15">
        <v>21</v>
      </c>
      <c r="C45" s="15" t="s">
        <v>9</v>
      </c>
      <c r="D45" s="41">
        <v>1.4790000000000001</v>
      </c>
      <c r="E45" s="15">
        <v>27</v>
      </c>
      <c r="F45" s="15"/>
      <c r="G45" s="15"/>
      <c r="H45" s="15"/>
      <c r="I45" s="38" t="str">
        <f>IF(Table12[[#This Row],[Risk]]&gt;0,"WIN","LOSE")</f>
        <v>WIN</v>
      </c>
      <c r="J45" s="19">
        <v>0.01</v>
      </c>
      <c r="K45" s="19">
        <f t="shared" si="1"/>
        <v>1.0200000000000002</v>
      </c>
      <c r="L45" s="14">
        <f t="shared" si="2"/>
        <v>13098.22230684958</v>
      </c>
      <c r="M45" s="14">
        <f t="shared" si="0"/>
        <v>13229.204529918075</v>
      </c>
    </row>
    <row r="46" spans="1:13">
      <c r="A46" s="15" t="s">
        <v>8</v>
      </c>
      <c r="B46" s="15">
        <v>21</v>
      </c>
      <c r="C46" s="15" t="s">
        <v>10</v>
      </c>
      <c r="D46" s="41">
        <v>1.4777</v>
      </c>
      <c r="E46" s="15">
        <v>20</v>
      </c>
      <c r="F46" s="15">
        <v>40</v>
      </c>
      <c r="G46" s="15">
        <v>100</v>
      </c>
      <c r="H46" s="15"/>
      <c r="I46" s="38" t="str">
        <f>IF(Table12[[#This Row],[Risk]]&gt;0,"WIN","LOSE")</f>
        <v>WIN</v>
      </c>
      <c r="J46" s="19">
        <v>0.08</v>
      </c>
      <c r="K46" s="19">
        <f t="shared" si="1"/>
        <v>1.1000000000000003</v>
      </c>
      <c r="L46" s="14">
        <f t="shared" si="2"/>
        <v>13229.204529918075</v>
      </c>
      <c r="M46" s="14">
        <f t="shared" si="0"/>
        <v>14287.540892311521</v>
      </c>
    </row>
    <row r="47" spans="1:13">
      <c r="A47" s="15" t="s">
        <v>8</v>
      </c>
      <c r="B47" s="15">
        <v>21</v>
      </c>
      <c r="C47" s="15" t="s">
        <v>10</v>
      </c>
      <c r="D47" s="41">
        <v>1.4761</v>
      </c>
      <c r="E47" s="15">
        <v>10</v>
      </c>
      <c r="F47" s="15"/>
      <c r="G47" s="15"/>
      <c r="H47" s="15"/>
      <c r="I47" s="38" t="str">
        <f>IF(Table12[[#This Row],[Risk]]&gt;0,"WIN","LOSE")</f>
        <v>WIN</v>
      </c>
      <c r="J47" s="19">
        <v>0.01</v>
      </c>
      <c r="K47" s="19">
        <f t="shared" si="1"/>
        <v>1.1100000000000003</v>
      </c>
      <c r="L47" s="14">
        <f t="shared" si="2"/>
        <v>14287.540892311521</v>
      </c>
      <c r="M47" s="14">
        <f t="shared" si="0"/>
        <v>14430.416301234636</v>
      </c>
    </row>
    <row r="48" spans="1:13">
      <c r="A48" s="15" t="s">
        <v>8</v>
      </c>
      <c r="B48" s="15">
        <v>21</v>
      </c>
      <c r="C48" s="15" t="s">
        <v>10</v>
      </c>
      <c r="D48" s="41">
        <v>1.4823999999999999</v>
      </c>
      <c r="E48" s="15">
        <v>30</v>
      </c>
      <c r="F48" s="15">
        <v>60</v>
      </c>
      <c r="G48" s="15"/>
      <c r="H48" s="15"/>
      <c r="I48" s="38" t="str">
        <f>IF(Table12[[#This Row],[Risk]]&gt;0,"WIN","LOSE")</f>
        <v>WIN</v>
      </c>
      <c r="J48" s="19">
        <v>0.03</v>
      </c>
      <c r="K48" s="19">
        <f t="shared" si="1"/>
        <v>1.1400000000000003</v>
      </c>
      <c r="L48" s="14">
        <f t="shared" si="2"/>
        <v>14430.416301234636</v>
      </c>
      <c r="M48" s="14">
        <f t="shared" si="0"/>
        <v>14863.328790271675</v>
      </c>
    </row>
    <row r="49" spans="1:13">
      <c r="A49" s="15" t="s">
        <v>8</v>
      </c>
      <c r="B49" s="15">
        <v>22</v>
      </c>
      <c r="C49" s="15" t="s">
        <v>9</v>
      </c>
      <c r="D49" s="41">
        <v>1.4871000000000001</v>
      </c>
      <c r="E49" s="15">
        <v>16</v>
      </c>
      <c r="F49" s="15">
        <v>32</v>
      </c>
      <c r="G49" s="15"/>
      <c r="H49" s="15"/>
      <c r="I49" s="38" t="str">
        <f>IF(Table12[[#This Row],[Risk]]&gt;0,"WIN","LOSE")</f>
        <v>WIN</v>
      </c>
      <c r="J49" s="19">
        <v>0.03</v>
      </c>
      <c r="K49" s="19">
        <f t="shared" si="1"/>
        <v>1.1700000000000004</v>
      </c>
      <c r="L49" s="14">
        <f t="shared" si="2"/>
        <v>14863.328790271675</v>
      </c>
      <c r="M49" s="14">
        <f t="shared" si="0"/>
        <v>15309.228653979824</v>
      </c>
    </row>
    <row r="50" spans="1:13">
      <c r="A50" s="15" t="s">
        <v>8</v>
      </c>
      <c r="B50" s="15">
        <v>22</v>
      </c>
      <c r="C50" s="15" t="s">
        <v>9</v>
      </c>
      <c r="D50" s="41">
        <v>1.4842</v>
      </c>
      <c r="E50" s="15">
        <v>22</v>
      </c>
      <c r="F50" s="15"/>
      <c r="G50" s="15"/>
      <c r="H50" s="15"/>
      <c r="I50" s="38" t="str">
        <f>IF(Table12[[#This Row],[Risk]]&gt;0,"WIN","LOSE")</f>
        <v>WIN</v>
      </c>
      <c r="J50" s="19">
        <v>0.01</v>
      </c>
      <c r="K50" s="19">
        <f t="shared" si="1"/>
        <v>1.1800000000000004</v>
      </c>
      <c r="L50" s="14">
        <f t="shared" si="2"/>
        <v>15309.228653979824</v>
      </c>
      <c r="M50" s="14">
        <f t="shared" si="0"/>
        <v>15462.320940519623</v>
      </c>
    </row>
    <row r="51" spans="1:13">
      <c r="A51" s="15" t="s">
        <v>8</v>
      </c>
      <c r="B51" s="15">
        <v>22</v>
      </c>
      <c r="C51" s="15" t="s">
        <v>9</v>
      </c>
      <c r="D51" s="41">
        <v>1.4819</v>
      </c>
      <c r="E51" s="15">
        <v>30</v>
      </c>
      <c r="F51" s="15"/>
      <c r="G51" s="15"/>
      <c r="H51" s="15"/>
      <c r="I51" s="38" t="str">
        <f>IF(Table12[[#This Row],[Risk]]&gt;0,"WIN","LOSE")</f>
        <v>WIN</v>
      </c>
      <c r="J51" s="19">
        <v>0.01</v>
      </c>
      <c r="K51" s="19">
        <f t="shared" si="1"/>
        <v>1.1900000000000004</v>
      </c>
      <c r="L51" s="14">
        <f t="shared" si="2"/>
        <v>15462.320940519623</v>
      </c>
      <c r="M51" s="14">
        <f t="shared" si="0"/>
        <v>15616.944149924819</v>
      </c>
    </row>
    <row r="52" spans="1:13">
      <c r="A52" s="15" t="s">
        <v>8</v>
      </c>
      <c r="B52" s="15">
        <v>22</v>
      </c>
      <c r="C52" s="15" t="s">
        <v>10</v>
      </c>
      <c r="D52" s="41">
        <v>1.4819</v>
      </c>
      <c r="E52" s="15"/>
      <c r="F52" s="15"/>
      <c r="G52" s="15"/>
      <c r="H52" s="15">
        <v>18</v>
      </c>
      <c r="I52" s="38" t="str">
        <f>IF(Table12[[#This Row],[Risk]]&gt;0,"WIN","LOSE")</f>
        <v>LOSE</v>
      </c>
      <c r="J52" s="19">
        <v>-0.03</v>
      </c>
      <c r="K52" s="19">
        <f t="shared" si="1"/>
        <v>1.1600000000000004</v>
      </c>
      <c r="L52" s="14">
        <f t="shared" si="2"/>
        <v>15616.944149924819</v>
      </c>
      <c r="M52" s="14">
        <f t="shared" si="0"/>
        <v>15148.435825427074</v>
      </c>
    </row>
    <row r="53" spans="1:13">
      <c r="A53" s="15" t="s">
        <v>8</v>
      </c>
      <c r="B53" s="15">
        <v>25</v>
      </c>
      <c r="C53" s="15" t="s">
        <v>10</v>
      </c>
      <c r="D53" s="41">
        <v>1.4733000000000001</v>
      </c>
      <c r="E53" s="15">
        <v>15</v>
      </c>
      <c r="F53" s="15"/>
      <c r="G53" s="15"/>
      <c r="H53" s="15"/>
      <c r="I53" s="38" t="str">
        <f>IF(Table12[[#This Row],[Risk]]&gt;0,"WIN","LOSE")</f>
        <v>WIN</v>
      </c>
      <c r="J53" s="19">
        <v>0.01</v>
      </c>
      <c r="K53" s="19">
        <f t="shared" si="1"/>
        <v>1.1700000000000004</v>
      </c>
      <c r="L53" s="14">
        <f t="shared" si="2"/>
        <v>15148.435825427074</v>
      </c>
      <c r="M53" s="14">
        <f t="shared" si="0"/>
        <v>15299.920183681344</v>
      </c>
    </row>
    <row r="54" spans="1:13">
      <c r="A54" s="15" t="s">
        <v>8</v>
      </c>
      <c r="B54" s="15">
        <v>25</v>
      </c>
      <c r="C54" s="15" t="s">
        <v>10</v>
      </c>
      <c r="D54" s="41">
        <v>1.4750000000000001</v>
      </c>
      <c r="E54" s="15"/>
      <c r="F54" s="15"/>
      <c r="G54" s="15"/>
      <c r="H54" s="15">
        <v>15</v>
      </c>
      <c r="I54" s="38" t="str">
        <f>IF(Table12[[#This Row],[Risk]]&gt;0,"WIN","LOSE")</f>
        <v>LOSE</v>
      </c>
      <c r="J54" s="19">
        <v>-0.03</v>
      </c>
      <c r="K54" s="19">
        <f t="shared" si="1"/>
        <v>1.1400000000000003</v>
      </c>
      <c r="L54" s="14">
        <f t="shared" si="2"/>
        <v>15299.920183681344</v>
      </c>
      <c r="M54" s="14">
        <f t="shared" si="0"/>
        <v>14840.922578170905</v>
      </c>
    </row>
    <row r="55" spans="1:13">
      <c r="A55" s="15" t="s">
        <v>8</v>
      </c>
      <c r="B55" s="15">
        <v>25</v>
      </c>
      <c r="C55" s="15" t="s">
        <v>10</v>
      </c>
      <c r="D55" s="41">
        <v>1.4741</v>
      </c>
      <c r="E55" s="15">
        <v>7</v>
      </c>
      <c r="F55" s="15">
        <v>14</v>
      </c>
      <c r="G55" s="15">
        <v>56</v>
      </c>
      <c r="H55" s="15"/>
      <c r="I55" s="38" t="str">
        <f>IF(Table12[[#This Row],[Risk]]&gt;0,"WIN","LOSE")</f>
        <v>WIN</v>
      </c>
      <c r="J55" s="19">
        <v>0.11</v>
      </c>
      <c r="K55" s="19">
        <f t="shared" si="1"/>
        <v>1.2500000000000004</v>
      </c>
      <c r="L55" s="14">
        <f t="shared" si="2"/>
        <v>14840.922578170905</v>
      </c>
      <c r="M55" s="14">
        <f t="shared" si="0"/>
        <v>16473.424061769703</v>
      </c>
    </row>
    <row r="56" spans="1:13">
      <c r="A56" s="15" t="s">
        <v>8</v>
      </c>
      <c r="B56" s="15">
        <v>25</v>
      </c>
      <c r="C56" s="15" t="s">
        <v>10</v>
      </c>
      <c r="D56" s="41">
        <v>1.4765999999999999</v>
      </c>
      <c r="E56" s="15">
        <v>13</v>
      </c>
      <c r="F56" s="15">
        <v>26</v>
      </c>
      <c r="G56" s="15"/>
      <c r="H56" s="15"/>
      <c r="I56" s="38" t="str">
        <f>IF(Table12[[#This Row],[Risk]]&gt;0,"WIN","LOSE")</f>
        <v>WIN</v>
      </c>
      <c r="J56" s="19">
        <v>0.03</v>
      </c>
      <c r="K56" s="19">
        <f t="shared" si="1"/>
        <v>1.2800000000000005</v>
      </c>
      <c r="L56" s="14">
        <f t="shared" si="2"/>
        <v>16473.424061769703</v>
      </c>
      <c r="M56" s="14">
        <f t="shared" si="0"/>
        <v>16967.626783622793</v>
      </c>
    </row>
    <row r="57" spans="1:13">
      <c r="A57" s="15" t="s">
        <v>8</v>
      </c>
      <c r="B57" s="15">
        <v>25</v>
      </c>
      <c r="C57" s="15" t="s">
        <v>10</v>
      </c>
      <c r="D57" s="41">
        <v>1.4791000000000001</v>
      </c>
      <c r="E57" s="15">
        <v>13</v>
      </c>
      <c r="F57" s="15"/>
      <c r="G57" s="15"/>
      <c r="H57" s="15"/>
      <c r="I57" s="38" t="str">
        <f>IF(Table12[[#This Row],[Risk]]&gt;0,"WIN","LOSE")</f>
        <v>WIN</v>
      </c>
      <c r="J57" s="19">
        <v>0.01</v>
      </c>
      <c r="K57" s="19">
        <f t="shared" si="1"/>
        <v>1.2900000000000005</v>
      </c>
      <c r="L57" s="14">
        <f t="shared" si="2"/>
        <v>16967.626783622793</v>
      </c>
      <c r="M57" s="14">
        <f t="shared" si="0"/>
        <v>17137.303051459021</v>
      </c>
    </row>
    <row r="58" spans="1:13">
      <c r="A58" s="15" t="s">
        <v>8</v>
      </c>
      <c r="B58" s="15">
        <v>25</v>
      </c>
      <c r="C58" s="15" t="s">
        <v>9</v>
      </c>
      <c r="D58" s="41">
        <v>1.4784999999999999</v>
      </c>
      <c r="E58" s="15"/>
      <c r="F58" s="15"/>
      <c r="G58" s="15"/>
      <c r="H58" s="15">
        <v>13</v>
      </c>
      <c r="I58" s="38" t="str">
        <f>IF(Table12[[#This Row],[Risk]]&gt;0,"WIN","LOSE")</f>
        <v>LOSE</v>
      </c>
      <c r="J58" s="19">
        <v>-0.03</v>
      </c>
      <c r="K58" s="19">
        <f t="shared" si="1"/>
        <v>1.2600000000000005</v>
      </c>
      <c r="L58" s="14">
        <f t="shared" si="2"/>
        <v>17137.303051459021</v>
      </c>
      <c r="M58" s="14">
        <f t="shared" si="0"/>
        <v>16623.183959915252</v>
      </c>
    </row>
    <row r="59" spans="1:13">
      <c r="A59" s="15" t="s">
        <v>8</v>
      </c>
      <c r="B59" s="15">
        <v>26</v>
      </c>
      <c r="C59" s="15" t="s">
        <v>9</v>
      </c>
      <c r="D59" s="41">
        <v>1.4681</v>
      </c>
      <c r="E59" s="15"/>
      <c r="F59" s="15"/>
      <c r="G59" s="15"/>
      <c r="H59" s="15">
        <v>25</v>
      </c>
      <c r="I59" s="38" t="str">
        <f>IF(Table12[[#This Row],[Risk]]&gt;0,"WIN","LOSE")</f>
        <v>LOSE</v>
      </c>
      <c r="J59" s="19">
        <v>-0.03</v>
      </c>
      <c r="K59" s="19">
        <f t="shared" si="1"/>
        <v>1.2300000000000004</v>
      </c>
      <c r="L59" s="14">
        <f t="shared" si="2"/>
        <v>16623.183959915252</v>
      </c>
      <c r="M59" s="14">
        <f t="shared" si="0"/>
        <v>16124.488441117794</v>
      </c>
    </row>
    <row r="60" spans="1:13">
      <c r="A60" s="15" t="s">
        <v>8</v>
      </c>
      <c r="B60" s="15">
        <v>26</v>
      </c>
      <c r="C60" s="15" t="s">
        <v>10</v>
      </c>
      <c r="D60" s="41">
        <v>1.4712000000000001</v>
      </c>
      <c r="E60" s="15"/>
      <c r="F60" s="15"/>
      <c r="G60" s="15"/>
      <c r="H60" s="15">
        <v>30</v>
      </c>
      <c r="I60" s="38" t="str">
        <f>IF(Table12[[#This Row],[Risk]]&gt;0,"WIN","LOSE")</f>
        <v>LOSE</v>
      </c>
      <c r="J60" s="19">
        <v>-0.03</v>
      </c>
      <c r="K60" s="19">
        <f t="shared" si="1"/>
        <v>1.2000000000000004</v>
      </c>
      <c r="L60" s="14">
        <f t="shared" si="2"/>
        <v>16124.488441117794</v>
      </c>
      <c r="M60" s="14">
        <f t="shared" si="0"/>
        <v>15640.75378788426</v>
      </c>
    </row>
    <row r="61" spans="1:13">
      <c r="A61" s="15" t="s">
        <v>8</v>
      </c>
      <c r="B61" s="15">
        <v>26</v>
      </c>
      <c r="C61" s="15" t="s">
        <v>9</v>
      </c>
      <c r="D61" s="41">
        <v>1.4594</v>
      </c>
      <c r="E61" s="15">
        <v>10</v>
      </c>
      <c r="F61" s="15"/>
      <c r="G61" s="15"/>
      <c r="H61" s="15"/>
      <c r="I61" s="38" t="str">
        <f>IF(Table12[[#This Row],[Risk]]&gt;0,"WIN","LOSE")</f>
        <v>WIN</v>
      </c>
      <c r="J61" s="19">
        <v>0.01</v>
      </c>
      <c r="K61" s="19">
        <f t="shared" si="1"/>
        <v>1.2100000000000004</v>
      </c>
      <c r="L61" s="14">
        <f t="shared" si="2"/>
        <v>15640.75378788426</v>
      </c>
      <c r="M61" s="14">
        <f t="shared" si="0"/>
        <v>15797.161325763102</v>
      </c>
    </row>
    <row r="62" spans="1:13">
      <c r="A62" s="15" t="s">
        <v>8</v>
      </c>
      <c r="B62" s="15">
        <v>26</v>
      </c>
      <c r="C62" s="15" t="s">
        <v>10</v>
      </c>
      <c r="D62" s="41">
        <v>1.4650000000000001</v>
      </c>
      <c r="E62" s="15">
        <v>26</v>
      </c>
      <c r="F62" s="15"/>
      <c r="G62" s="15"/>
      <c r="H62" s="15"/>
      <c r="I62" s="38" t="str">
        <f>IF(Table12[[#This Row],[Risk]]&gt;0,"WIN","LOSE")</f>
        <v>WIN</v>
      </c>
      <c r="J62" s="19">
        <v>0.01</v>
      </c>
      <c r="K62" s="19">
        <f t="shared" si="1"/>
        <v>1.2200000000000004</v>
      </c>
      <c r="L62" s="14">
        <f t="shared" si="2"/>
        <v>15797.161325763102</v>
      </c>
      <c r="M62" s="14">
        <f t="shared" si="0"/>
        <v>15955.132939020732</v>
      </c>
    </row>
    <row r="63" spans="1:13">
      <c r="A63" s="15" t="s">
        <v>8</v>
      </c>
      <c r="B63" s="15">
        <v>27</v>
      </c>
      <c r="C63" s="15" t="s">
        <v>9</v>
      </c>
      <c r="D63" s="41">
        <v>1.4697</v>
      </c>
      <c r="E63" s="15"/>
      <c r="F63" s="15"/>
      <c r="G63" s="15"/>
      <c r="H63" s="15">
        <v>26</v>
      </c>
      <c r="I63" s="38" t="str">
        <f>IF(Table12[[#This Row],[Risk]]&gt;0,"WIN","LOSE")</f>
        <v>LOSE</v>
      </c>
      <c r="J63" s="19">
        <v>-0.03</v>
      </c>
      <c r="K63" s="19">
        <f t="shared" si="1"/>
        <v>1.1900000000000004</v>
      </c>
      <c r="L63" s="14">
        <f t="shared" si="2"/>
        <v>15955.132939020732</v>
      </c>
      <c r="M63" s="14">
        <f t="shared" si="0"/>
        <v>15476.478950850111</v>
      </c>
    </row>
    <row r="64" spans="1:13">
      <c r="A64" s="15" t="s">
        <v>8</v>
      </c>
      <c r="B64" s="15">
        <v>27</v>
      </c>
      <c r="C64" s="15" t="s">
        <v>9</v>
      </c>
      <c r="D64" s="41">
        <v>1.4681999999999999</v>
      </c>
      <c r="E64" s="15"/>
      <c r="F64" s="15"/>
      <c r="G64" s="15"/>
      <c r="H64" s="15">
        <v>17</v>
      </c>
      <c r="I64" s="38" t="str">
        <f>IF(Table12[[#This Row],[Risk]]&gt;0,"WIN","LOSE")</f>
        <v>LOSE</v>
      </c>
      <c r="J64" s="19">
        <v>-0.03</v>
      </c>
      <c r="K64" s="19">
        <f t="shared" si="1"/>
        <v>1.1600000000000004</v>
      </c>
      <c r="L64" s="14">
        <f t="shared" si="2"/>
        <v>15476.478950850111</v>
      </c>
      <c r="M64" s="14">
        <f t="shared" si="0"/>
        <v>15012.184582324608</v>
      </c>
    </row>
    <row r="65" spans="1:13">
      <c r="A65" s="15" t="s">
        <v>8</v>
      </c>
      <c r="B65" s="15">
        <v>27</v>
      </c>
      <c r="C65" s="15" t="s">
        <v>10</v>
      </c>
      <c r="D65" s="41">
        <v>1.4710000000000001</v>
      </c>
      <c r="E65" s="15">
        <v>27</v>
      </c>
      <c r="F65" s="15">
        <v>54</v>
      </c>
      <c r="G65" s="15"/>
      <c r="H65" s="15"/>
      <c r="I65" s="38" t="str">
        <f>IF(Table12[[#This Row],[Risk]]&gt;0,"WIN","LOSE")</f>
        <v>WIN</v>
      </c>
      <c r="J65" s="19">
        <v>0.03</v>
      </c>
      <c r="K65" s="19">
        <f t="shared" si="1"/>
        <v>1.1900000000000004</v>
      </c>
      <c r="L65" s="14">
        <f t="shared" si="2"/>
        <v>15012.184582324608</v>
      </c>
      <c r="M65" s="14">
        <f t="shared" si="0"/>
        <v>15462.550119794345</v>
      </c>
    </row>
    <row r="66" spans="1:13">
      <c r="A66" s="15" t="s">
        <v>8</v>
      </c>
      <c r="B66" s="15">
        <v>27</v>
      </c>
      <c r="C66" s="15" t="s">
        <v>10</v>
      </c>
      <c r="D66" s="41">
        <v>1.4743999999999999</v>
      </c>
      <c r="E66" s="15">
        <v>25</v>
      </c>
      <c r="F66" s="15"/>
      <c r="G66" s="15"/>
      <c r="H66" s="15"/>
      <c r="I66" s="38" t="str">
        <f>IF(Table12[[#This Row],[Risk]]&gt;0,"WIN","LOSE")</f>
        <v>WIN</v>
      </c>
      <c r="J66" s="19">
        <v>0.01</v>
      </c>
      <c r="K66" s="19">
        <f t="shared" si="1"/>
        <v>1.2000000000000004</v>
      </c>
      <c r="L66" s="14">
        <f t="shared" si="2"/>
        <v>15462.550119794345</v>
      </c>
      <c r="M66" s="14">
        <f t="shared" ref="M66:M77" si="3">(L66+(J66*L66))</f>
        <v>15617.175620992288</v>
      </c>
    </row>
    <row r="67" spans="1:13">
      <c r="A67" s="15" t="s">
        <v>8</v>
      </c>
      <c r="B67" s="15">
        <v>27</v>
      </c>
      <c r="C67" s="15" t="s">
        <v>9</v>
      </c>
      <c r="D67" s="41">
        <v>1.4734</v>
      </c>
      <c r="E67" s="15">
        <v>24</v>
      </c>
      <c r="F67" s="15">
        <v>48</v>
      </c>
      <c r="G67" s="15"/>
      <c r="H67" s="15"/>
      <c r="I67" s="38" t="str">
        <f>IF(Table12[[#This Row],[Risk]]&gt;0,"WIN","LOSE")</f>
        <v>WIN</v>
      </c>
      <c r="J67" s="19">
        <v>0.03</v>
      </c>
      <c r="K67" s="19">
        <f t="shared" si="1"/>
        <v>1.2300000000000004</v>
      </c>
      <c r="L67" s="14">
        <f t="shared" si="2"/>
        <v>15617.175620992288</v>
      </c>
      <c r="M67" s="14">
        <f t="shared" si="3"/>
        <v>16085.690889622056</v>
      </c>
    </row>
    <row r="68" spans="1:13">
      <c r="A68" s="15" t="s">
        <v>8</v>
      </c>
      <c r="B68" s="15">
        <v>28</v>
      </c>
      <c r="C68" s="15" t="s">
        <v>10</v>
      </c>
      <c r="D68" s="41">
        <v>1.4781</v>
      </c>
      <c r="E68" s="15"/>
      <c r="F68" s="15"/>
      <c r="G68" s="15"/>
      <c r="H68" s="15">
        <v>25</v>
      </c>
      <c r="I68" s="38" t="str">
        <f>IF(Table12[[#This Row],[Risk]]&gt;0,"WIN","LOSE")</f>
        <v>LOSE</v>
      </c>
      <c r="J68" s="19">
        <v>-0.03</v>
      </c>
      <c r="K68" s="19">
        <f t="shared" ref="K68:K77" si="4">K67+J68</f>
        <v>1.2000000000000004</v>
      </c>
      <c r="L68" s="14">
        <f t="shared" ref="L68:L77" si="5">M67</f>
        <v>16085.690889622056</v>
      </c>
      <c r="M68" s="14">
        <f t="shared" si="3"/>
        <v>15603.120162933394</v>
      </c>
    </row>
    <row r="69" spans="1:13">
      <c r="A69" s="15" t="s">
        <v>8</v>
      </c>
      <c r="B69" s="15">
        <v>28</v>
      </c>
      <c r="C69" s="15" t="s">
        <v>9</v>
      </c>
      <c r="D69" s="41">
        <v>1.476</v>
      </c>
      <c r="E69" s="15"/>
      <c r="F69" s="15"/>
      <c r="G69" s="15"/>
      <c r="H69" s="15">
        <v>21</v>
      </c>
      <c r="I69" s="38" t="str">
        <f>IF(Table12[[#This Row],[Risk]]&gt;0,"WIN","LOSE")</f>
        <v>LOSE</v>
      </c>
      <c r="J69" s="19">
        <v>-0.03</v>
      </c>
      <c r="K69" s="19">
        <f t="shared" si="4"/>
        <v>1.1700000000000004</v>
      </c>
      <c r="L69" s="14">
        <f t="shared" si="5"/>
        <v>15603.120162933394</v>
      </c>
      <c r="M69" s="14">
        <f t="shared" si="3"/>
        <v>15135.026558045392</v>
      </c>
    </row>
    <row r="70" spans="1:13">
      <c r="A70" s="15" t="s">
        <v>8</v>
      </c>
      <c r="B70" s="15">
        <v>28</v>
      </c>
      <c r="C70" s="15" t="s">
        <v>9</v>
      </c>
      <c r="D70" s="41">
        <v>1.4766999999999999</v>
      </c>
      <c r="E70" s="15">
        <v>23</v>
      </c>
      <c r="F70" s="15"/>
      <c r="G70" s="15"/>
      <c r="H70" s="15"/>
      <c r="I70" s="38" t="str">
        <f>IF(Table12[[#This Row],[Risk]]&gt;0,"WIN","LOSE")</f>
        <v>WIN</v>
      </c>
      <c r="J70" s="19">
        <v>0.01</v>
      </c>
      <c r="K70" s="19">
        <f t="shared" si="4"/>
        <v>1.1800000000000004</v>
      </c>
      <c r="L70" s="14">
        <f t="shared" si="5"/>
        <v>15135.026558045392</v>
      </c>
      <c r="M70" s="14">
        <f t="shared" si="3"/>
        <v>15286.376823625846</v>
      </c>
    </row>
    <row r="71" spans="1:13">
      <c r="A71" s="15" t="s">
        <v>8</v>
      </c>
      <c r="B71" s="15">
        <v>28</v>
      </c>
      <c r="C71" s="15" t="s">
        <v>9</v>
      </c>
      <c r="D71" s="41">
        <v>1.478</v>
      </c>
      <c r="E71" s="15">
        <v>20</v>
      </c>
      <c r="F71" s="15">
        <v>40</v>
      </c>
      <c r="G71" s="15">
        <v>80</v>
      </c>
      <c r="H71" s="15"/>
      <c r="I71" s="38" t="str">
        <f>IF(Table12[[#This Row],[Risk]]&gt;0,"WIN","LOSE")</f>
        <v>WIN</v>
      </c>
      <c r="J71" s="19">
        <v>7.0000000000000007E-2</v>
      </c>
      <c r="K71" s="19">
        <f t="shared" si="4"/>
        <v>1.2500000000000004</v>
      </c>
      <c r="L71" s="14">
        <f t="shared" si="5"/>
        <v>15286.376823625846</v>
      </c>
      <c r="M71" s="14">
        <f t="shared" si="3"/>
        <v>16356.423201279655</v>
      </c>
    </row>
    <row r="72" spans="1:13">
      <c r="A72" s="15" t="s">
        <v>8</v>
      </c>
      <c r="B72" s="15">
        <v>28</v>
      </c>
      <c r="C72" s="15" t="s">
        <v>9</v>
      </c>
      <c r="D72" s="41">
        <v>1.474</v>
      </c>
      <c r="E72" s="15">
        <v>30</v>
      </c>
      <c r="F72" s="15"/>
      <c r="G72" s="15"/>
      <c r="H72" s="15"/>
      <c r="I72" s="38" t="str">
        <f>IF(Table12[[#This Row],[Risk]]&gt;0,"WIN","LOSE")</f>
        <v>WIN</v>
      </c>
      <c r="J72" s="19">
        <v>0.01</v>
      </c>
      <c r="K72" s="19">
        <f t="shared" si="4"/>
        <v>1.2600000000000005</v>
      </c>
      <c r="L72" s="14">
        <f t="shared" si="5"/>
        <v>16356.423201279655</v>
      </c>
      <c r="M72" s="14">
        <f t="shared" si="3"/>
        <v>16519.987433292452</v>
      </c>
    </row>
    <row r="73" spans="1:13">
      <c r="A73" s="15" t="s">
        <v>8</v>
      </c>
      <c r="B73" s="15">
        <v>29</v>
      </c>
      <c r="C73" s="15" t="s">
        <v>9</v>
      </c>
      <c r="D73" s="41">
        <v>1.4722999999999999</v>
      </c>
      <c r="E73" s="15"/>
      <c r="F73" s="15"/>
      <c r="G73" s="15"/>
      <c r="H73" s="15">
        <v>20</v>
      </c>
      <c r="I73" s="38" t="str">
        <f>IF(Table12[[#This Row],[Risk]]&gt;0,"WIN","LOSE")</f>
        <v>LOSE</v>
      </c>
      <c r="J73" s="19">
        <v>-0.03</v>
      </c>
      <c r="K73" s="19">
        <f t="shared" si="4"/>
        <v>1.2300000000000004</v>
      </c>
      <c r="L73" s="14">
        <f t="shared" si="5"/>
        <v>16519.987433292452</v>
      </c>
      <c r="M73" s="14">
        <f t="shared" si="3"/>
        <v>16024.387810293678</v>
      </c>
    </row>
    <row r="74" spans="1:13">
      <c r="A74" s="15" t="s">
        <v>8</v>
      </c>
      <c r="B74" s="15">
        <v>29</v>
      </c>
      <c r="C74" s="15" t="s">
        <v>9</v>
      </c>
      <c r="D74" s="41">
        <v>1.4750000000000001</v>
      </c>
      <c r="E74" s="15">
        <v>12</v>
      </c>
      <c r="F74" s="15">
        <v>24</v>
      </c>
      <c r="G74" s="15"/>
      <c r="H74" s="15"/>
      <c r="I74" s="38" t="str">
        <f>IF(Table12[[#This Row],[Risk]]&gt;0,"WIN","LOSE")</f>
        <v>WIN</v>
      </c>
      <c r="J74" s="19">
        <v>0.03</v>
      </c>
      <c r="K74" s="19">
        <f t="shared" si="4"/>
        <v>1.2600000000000005</v>
      </c>
      <c r="L74" s="14">
        <f t="shared" si="5"/>
        <v>16024.387810293678</v>
      </c>
      <c r="M74" s="14">
        <f t="shared" si="3"/>
        <v>16505.119444602489</v>
      </c>
    </row>
    <row r="75" spans="1:13">
      <c r="A75" s="15" t="s">
        <v>8</v>
      </c>
      <c r="B75" s="15">
        <v>29</v>
      </c>
      <c r="C75" s="15" t="s">
        <v>10</v>
      </c>
      <c r="D75" s="41">
        <v>1.4736</v>
      </c>
      <c r="E75" s="15">
        <v>15</v>
      </c>
      <c r="F75" s="15"/>
      <c r="G75" s="15"/>
      <c r="H75" s="15"/>
      <c r="I75" s="38" t="str">
        <f>IF(Table12[[#This Row],[Risk]]&gt;0,"WIN","LOSE")</f>
        <v>WIN</v>
      </c>
      <c r="J75" s="19">
        <v>0.01</v>
      </c>
      <c r="K75" s="19">
        <f t="shared" si="4"/>
        <v>1.2700000000000005</v>
      </c>
      <c r="L75" s="14">
        <f t="shared" si="5"/>
        <v>16505.119444602489</v>
      </c>
      <c r="M75" s="14">
        <f t="shared" si="3"/>
        <v>16670.170639048512</v>
      </c>
    </row>
    <row r="76" spans="1:13">
      <c r="A76" s="15" t="s">
        <v>8</v>
      </c>
      <c r="B76" s="15">
        <v>29</v>
      </c>
      <c r="C76" s="15" t="s">
        <v>9</v>
      </c>
      <c r="D76" s="41">
        <v>1.47</v>
      </c>
      <c r="E76" s="15"/>
      <c r="F76" s="15"/>
      <c r="G76" s="15"/>
      <c r="H76" s="15">
        <v>30</v>
      </c>
      <c r="I76" s="38" t="str">
        <f>IF(Table12[[#This Row],[Risk]]&gt;0,"WIN","LOSE")</f>
        <v>LOSE</v>
      </c>
      <c r="J76" s="19">
        <v>-0.03</v>
      </c>
      <c r="K76" s="19">
        <f t="shared" si="4"/>
        <v>1.2400000000000004</v>
      </c>
      <c r="L76" s="14">
        <f t="shared" si="5"/>
        <v>16670.170639048512</v>
      </c>
      <c r="M76" s="14">
        <f t="shared" si="3"/>
        <v>16170.065519877056</v>
      </c>
    </row>
    <row r="77" spans="1:13">
      <c r="A77" s="15" t="s">
        <v>8</v>
      </c>
      <c r="B77" s="15">
        <v>29</v>
      </c>
      <c r="C77" s="15" t="s">
        <v>10</v>
      </c>
      <c r="D77" s="41">
        <v>1.4730000000000001</v>
      </c>
      <c r="E77" s="15"/>
      <c r="F77" s="15"/>
      <c r="G77" s="15"/>
      <c r="H77" s="15">
        <v>27</v>
      </c>
      <c r="I77" s="38" t="str">
        <f>IF(Table12[[#This Row],[Risk]]&gt;0,"WIN","LOSE")</f>
        <v>LOSE</v>
      </c>
      <c r="J77" s="19">
        <v>-0.03</v>
      </c>
      <c r="K77" s="19">
        <f t="shared" si="4"/>
        <v>1.2100000000000004</v>
      </c>
      <c r="L77" s="14">
        <f t="shared" si="5"/>
        <v>16170.065519877056</v>
      </c>
      <c r="M77" s="14">
        <f t="shared" si="3"/>
        <v>15684.963554280745</v>
      </c>
    </row>
    <row r="78" spans="1:13">
      <c r="A78" s="15"/>
      <c r="B78" s="15"/>
      <c r="C78" s="15"/>
      <c r="D78" s="15" t="s">
        <v>13</v>
      </c>
      <c r="E78" s="15">
        <f>SUM(E2:E77)</f>
        <v>1042</v>
      </c>
      <c r="F78" s="15">
        <f>SUM(F2:F77)</f>
        <v>1158</v>
      </c>
      <c r="G78" s="15">
        <f>SUM(G2:G77)</f>
        <v>1152</v>
      </c>
      <c r="H78" s="15">
        <f>SUM(H2:H77)*3</f>
        <v>1425</v>
      </c>
      <c r="I78" s="38" t="str">
        <f>IF(Table12[[#This Row],[Risk]]&gt;0,"WIN","LOSE")</f>
        <v>LOSE</v>
      </c>
      <c r="J78" s="15"/>
      <c r="K78" s="15"/>
      <c r="L78" s="14"/>
      <c r="M78" s="14"/>
    </row>
    <row r="79" spans="1:13">
      <c r="A79" s="15"/>
      <c r="B79" s="15"/>
      <c r="C79" s="15"/>
      <c r="D79" s="15" t="s">
        <v>18</v>
      </c>
      <c r="E79" s="15">
        <f>E78+F78+G78-H78</f>
        <v>1927</v>
      </c>
      <c r="F79" s="15"/>
      <c r="G79" s="15"/>
      <c r="H79" s="15"/>
      <c r="I79" s="38" t="str">
        <f>IF(Table12[[#This Row],[Risk]]&gt;0,"WIN","LOSE")</f>
        <v>LOSE</v>
      </c>
      <c r="J79" s="15"/>
      <c r="K79" s="15"/>
      <c r="L79" s="14"/>
      <c r="M79" s="14"/>
    </row>
    <row r="80" spans="1:13">
      <c r="A80" s="15"/>
      <c r="B80" s="15"/>
      <c r="C80" s="15"/>
      <c r="D80" s="15" t="s">
        <v>19</v>
      </c>
      <c r="E80" s="15">
        <v>54</v>
      </c>
      <c r="F80" s="15"/>
      <c r="G80" s="15"/>
      <c r="H80" s="15"/>
      <c r="I80" s="38" t="str">
        <f>IF(Table12[[#This Row],[Risk]]&gt;0,"WIN","LOSE")</f>
        <v>LOSE</v>
      </c>
      <c r="J80" s="15"/>
      <c r="K80" s="15"/>
      <c r="L80" s="14"/>
      <c r="M80" s="14"/>
    </row>
    <row r="81" spans="1:13">
      <c r="A81" s="15"/>
      <c r="B81" s="15"/>
      <c r="C81" s="15"/>
      <c r="D81" s="15" t="s">
        <v>20</v>
      </c>
      <c r="E81" s="15">
        <v>22</v>
      </c>
      <c r="F81" s="15"/>
      <c r="G81" s="15"/>
      <c r="H81" s="15"/>
      <c r="I81" s="38" t="str">
        <f>IF(Table12[[#This Row],[Risk]]&gt;0,"WIN","LOSE")</f>
        <v>LOSE</v>
      </c>
      <c r="J81" s="15"/>
      <c r="K81" s="15"/>
      <c r="L81" s="14"/>
      <c r="M81" s="14"/>
    </row>
    <row r="82" spans="1:13">
      <c r="A82" s="15"/>
      <c r="B82" s="15"/>
      <c r="C82" s="15"/>
      <c r="D82" s="15" t="s">
        <v>23</v>
      </c>
      <c r="E82" s="15"/>
      <c r="F82" s="18">
        <v>1.21</v>
      </c>
      <c r="G82" s="18"/>
      <c r="H82" s="18"/>
      <c r="I82" s="38" t="str">
        <f>IF(Table12[[#This Row],[Risk]]&gt;0,"WIN","LOSE")</f>
        <v>LOSE</v>
      </c>
      <c r="J82" s="15"/>
      <c r="K82" s="15"/>
      <c r="L82" s="14"/>
      <c r="M82" s="14"/>
    </row>
    <row r="83" spans="1:13">
      <c r="A83" s="35"/>
      <c r="B83" s="35"/>
      <c r="C83" s="35"/>
      <c r="D83" s="64" t="s">
        <v>286</v>
      </c>
      <c r="E83" s="33">
        <f>E80/(E81+E80)</f>
        <v>0.71052631578947367</v>
      </c>
      <c r="F83" s="35"/>
      <c r="G83" s="35"/>
      <c r="H83" s="35"/>
      <c r="I83" s="65" t="str">
        <f>IF(Table12[[#This Row],[Risk]]&gt;0,"WIN","LOSE")</f>
        <v>LOSE</v>
      </c>
      <c r="J83" s="35"/>
      <c r="K83" s="35"/>
      <c r="L83" s="34"/>
      <c r="M83" s="34"/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M101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11" customWidth="1"/>
    <col min="3" max="3" width="11.28515625" customWidth="1"/>
    <col min="4" max="4" width="10.42578125" customWidth="1"/>
    <col min="5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30"/>
    <col min="13" max="13" width="14" style="30" customWidth="1"/>
  </cols>
  <sheetData>
    <row r="1" spans="1:13" s="15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3" t="s">
        <v>15</v>
      </c>
      <c r="M1" s="14" t="s">
        <v>16</v>
      </c>
    </row>
    <row r="2" spans="1:13">
      <c r="A2" s="15" t="s">
        <v>8</v>
      </c>
      <c r="B2" s="15">
        <v>1</v>
      </c>
      <c r="C2" s="15" t="s">
        <v>10</v>
      </c>
      <c r="D2" s="15">
        <v>1.4644999999999999</v>
      </c>
      <c r="E2" s="15">
        <v>17</v>
      </c>
      <c r="F2" s="15"/>
      <c r="G2" s="15"/>
      <c r="H2" s="15"/>
      <c r="I2" s="38" t="str">
        <f>IF(Table11[[#This Row],[Risk]]&gt;0,"WIN","LOSE")</f>
        <v>WIN</v>
      </c>
      <c r="J2" s="19">
        <v>0.01</v>
      </c>
      <c r="K2" s="19">
        <f>J2</f>
        <v>0.01</v>
      </c>
      <c r="L2" s="14">
        <v>10000</v>
      </c>
      <c r="M2" s="14">
        <f>(L2+(J2*L2))</f>
        <v>10100</v>
      </c>
    </row>
    <row r="3" spans="1:13">
      <c r="A3" s="15" t="s">
        <v>8</v>
      </c>
      <c r="B3" s="15">
        <v>1</v>
      </c>
      <c r="C3" s="15" t="s">
        <v>10</v>
      </c>
      <c r="D3" s="15">
        <v>1.4642999999999999</v>
      </c>
      <c r="E3" s="15"/>
      <c r="F3" s="15"/>
      <c r="G3" s="15"/>
      <c r="H3" s="15">
        <v>20</v>
      </c>
      <c r="I3" s="38" t="str">
        <f>IF(Table11[[#This Row],[Risk]]&gt;0,"WIN","LOSE")</f>
        <v>LOSE</v>
      </c>
      <c r="J3" s="19">
        <v>-0.03</v>
      </c>
      <c r="K3" s="19">
        <f>K2+J3</f>
        <v>-1.9999999999999997E-2</v>
      </c>
      <c r="L3" s="14">
        <f>M2</f>
        <v>10100</v>
      </c>
      <c r="M3" s="14">
        <f>(L3+(J3*L3))</f>
        <v>9797</v>
      </c>
    </row>
    <row r="4" spans="1:13">
      <c r="A4" s="15" t="s">
        <v>8</v>
      </c>
      <c r="B4" s="15">
        <v>1</v>
      </c>
      <c r="C4" s="15" t="s">
        <v>9</v>
      </c>
      <c r="D4" s="15">
        <v>1.464</v>
      </c>
      <c r="E4" s="15">
        <v>23</v>
      </c>
      <c r="F4" s="15"/>
      <c r="G4" s="15"/>
      <c r="H4" s="15"/>
      <c r="I4" s="38" t="str">
        <f>IF(Table11[[#This Row],[Risk]]&gt;0,"WIN","LOSE")</f>
        <v>WIN</v>
      </c>
      <c r="J4" s="19">
        <v>0.01</v>
      </c>
      <c r="K4" s="19">
        <f t="shared" ref="K4:K67" si="0">K3+J4</f>
        <v>-9.9999999999999967E-3</v>
      </c>
      <c r="L4" s="14">
        <f t="shared" ref="L4:L67" si="1">M3</f>
        <v>9797</v>
      </c>
      <c r="M4" s="14">
        <f t="shared" ref="M4:M67" si="2">(L4+(J4*L4))</f>
        <v>9894.9699999999993</v>
      </c>
    </row>
    <row r="5" spans="1:13">
      <c r="A5" s="15" t="s">
        <v>8</v>
      </c>
      <c r="B5" s="15">
        <v>1</v>
      </c>
      <c r="C5" s="15" t="s">
        <v>9</v>
      </c>
      <c r="D5" s="15">
        <v>1.4602999999999999</v>
      </c>
      <c r="E5" s="15"/>
      <c r="F5" s="15"/>
      <c r="G5" s="15"/>
      <c r="H5" s="15">
        <v>11</v>
      </c>
      <c r="I5" s="38" t="str">
        <f>IF(Table11[[#This Row],[Risk]]&gt;0,"WIN","LOSE")</f>
        <v>LOSE</v>
      </c>
      <c r="J5" s="19">
        <v>-0.03</v>
      </c>
      <c r="K5" s="19">
        <f t="shared" si="0"/>
        <v>-3.9999999999999994E-2</v>
      </c>
      <c r="L5" s="14">
        <f t="shared" si="1"/>
        <v>9894.9699999999993</v>
      </c>
      <c r="M5" s="14">
        <f t="shared" si="2"/>
        <v>9598.1208999999999</v>
      </c>
    </row>
    <row r="6" spans="1:13">
      <c r="A6" s="15" t="s">
        <v>8</v>
      </c>
      <c r="B6" s="15">
        <v>1</v>
      </c>
      <c r="C6" s="15" t="s">
        <v>10</v>
      </c>
      <c r="D6" s="15">
        <v>1.4595</v>
      </c>
      <c r="E6" s="15">
        <v>12</v>
      </c>
      <c r="F6" s="15"/>
      <c r="G6" s="15"/>
      <c r="H6" s="15"/>
      <c r="I6" s="38" t="str">
        <f>IF(Table11[[#This Row],[Risk]]&gt;0,"WIN","LOSE")</f>
        <v>WIN</v>
      </c>
      <c r="J6" s="19">
        <v>0.01</v>
      </c>
      <c r="K6" s="19">
        <f t="shared" si="0"/>
        <v>-2.9999999999999992E-2</v>
      </c>
      <c r="L6" s="14">
        <f t="shared" si="1"/>
        <v>9598.1208999999999</v>
      </c>
      <c r="M6" s="14">
        <f t="shared" si="2"/>
        <v>9694.1021089999995</v>
      </c>
    </row>
    <row r="7" spans="1:13">
      <c r="A7" s="15" t="s">
        <v>8</v>
      </c>
      <c r="B7" s="15">
        <v>2</v>
      </c>
      <c r="C7" s="15" t="s">
        <v>9</v>
      </c>
      <c r="D7" s="15">
        <v>1.4554</v>
      </c>
      <c r="E7" s="15">
        <v>19</v>
      </c>
      <c r="F7" s="15">
        <v>38</v>
      </c>
      <c r="G7" s="15"/>
      <c r="H7" s="15"/>
      <c r="I7" s="38" t="str">
        <f>IF(Table11[[#This Row],[Risk]]&gt;0,"WIN","LOSE")</f>
        <v>WIN</v>
      </c>
      <c r="J7" s="19">
        <v>0.03</v>
      </c>
      <c r="K7" s="19">
        <f t="shared" si="0"/>
        <v>0</v>
      </c>
      <c r="L7" s="14">
        <f t="shared" si="1"/>
        <v>9694.1021089999995</v>
      </c>
      <c r="M7" s="14">
        <f t="shared" si="2"/>
        <v>9984.9251722699992</v>
      </c>
    </row>
    <row r="8" spans="1:13">
      <c r="A8" s="15" t="s">
        <v>8</v>
      </c>
      <c r="B8" s="15">
        <v>2</v>
      </c>
      <c r="C8" s="15" t="s">
        <v>10</v>
      </c>
      <c r="D8" s="15">
        <v>1.4535</v>
      </c>
      <c r="E8" s="15"/>
      <c r="F8" s="15"/>
      <c r="G8" s="15"/>
      <c r="H8" s="15">
        <v>19</v>
      </c>
      <c r="I8" s="38" t="str">
        <f>IF(Table11[[#This Row],[Risk]]&gt;0,"WIN","LOSE")</f>
        <v>LOSE</v>
      </c>
      <c r="J8" s="19">
        <v>-0.03</v>
      </c>
      <c r="K8" s="19">
        <f t="shared" si="0"/>
        <v>-0.03</v>
      </c>
      <c r="L8" s="14">
        <f t="shared" si="1"/>
        <v>9984.9251722699992</v>
      </c>
      <c r="M8" s="14">
        <f t="shared" si="2"/>
        <v>9685.3774171018995</v>
      </c>
    </row>
    <row r="9" spans="1:13">
      <c r="A9" s="15" t="s">
        <v>8</v>
      </c>
      <c r="B9" s="15">
        <v>2</v>
      </c>
      <c r="C9" s="15" t="s">
        <v>9</v>
      </c>
      <c r="D9" s="15">
        <v>1.45</v>
      </c>
      <c r="E9" s="15">
        <v>30</v>
      </c>
      <c r="F9" s="15"/>
      <c r="G9" s="15"/>
      <c r="H9" s="15"/>
      <c r="I9" s="38" t="str">
        <f>IF(Table11[[#This Row],[Risk]]&gt;0,"WIN","LOSE")</f>
        <v>WIN</v>
      </c>
      <c r="J9" s="19">
        <v>0.01</v>
      </c>
      <c r="K9" s="19">
        <f t="shared" si="0"/>
        <v>-1.9999999999999997E-2</v>
      </c>
      <c r="L9" s="14">
        <f t="shared" si="1"/>
        <v>9685.3774171018995</v>
      </c>
      <c r="M9" s="14">
        <f t="shared" si="2"/>
        <v>9782.2311912729183</v>
      </c>
    </row>
    <row r="10" spans="1:13">
      <c r="A10" s="15" t="s">
        <v>8</v>
      </c>
      <c r="B10" s="15">
        <v>2</v>
      </c>
      <c r="C10" s="15" t="s">
        <v>10</v>
      </c>
      <c r="D10" s="15">
        <v>1.4510000000000001</v>
      </c>
      <c r="E10" s="15"/>
      <c r="F10" s="15"/>
      <c r="G10" s="15"/>
      <c r="H10" s="15">
        <v>23</v>
      </c>
      <c r="I10" s="38" t="str">
        <f>IF(Table11[[#This Row],[Risk]]&gt;0,"WIN","LOSE")</f>
        <v>LOSE</v>
      </c>
      <c r="J10" s="19">
        <v>-0.03</v>
      </c>
      <c r="K10" s="19">
        <f t="shared" si="0"/>
        <v>-4.9999999999999996E-2</v>
      </c>
      <c r="L10" s="14">
        <f t="shared" si="1"/>
        <v>9782.2311912729183</v>
      </c>
      <c r="M10" s="14">
        <f t="shared" si="2"/>
        <v>9488.7642555347302</v>
      </c>
    </row>
    <row r="11" spans="1:13">
      <c r="A11" s="15" t="s">
        <v>8</v>
      </c>
      <c r="B11" s="15">
        <v>2</v>
      </c>
      <c r="C11" s="15" t="s">
        <v>9</v>
      </c>
      <c r="D11" s="15">
        <v>1.4501999999999999</v>
      </c>
      <c r="E11" s="15">
        <v>10</v>
      </c>
      <c r="F11" s="15">
        <v>20</v>
      </c>
      <c r="G11" s="15"/>
      <c r="H11" s="15"/>
      <c r="I11" s="38" t="str">
        <f>IF(Table11[[#This Row],[Risk]]&gt;0,"WIN","LOSE")</f>
        <v>WIN</v>
      </c>
      <c r="J11" s="19">
        <v>0.03</v>
      </c>
      <c r="K11" s="19">
        <f t="shared" si="0"/>
        <v>-1.9999999999999997E-2</v>
      </c>
      <c r="L11" s="14">
        <f t="shared" si="1"/>
        <v>9488.7642555347302</v>
      </c>
      <c r="M11" s="14">
        <f t="shared" si="2"/>
        <v>9773.4271832007726</v>
      </c>
    </row>
    <row r="12" spans="1:13">
      <c r="A12" s="15" t="s">
        <v>8</v>
      </c>
      <c r="B12" s="15">
        <v>2</v>
      </c>
      <c r="C12" s="15" t="s">
        <v>10</v>
      </c>
      <c r="D12" s="15">
        <v>1.4503999999999999</v>
      </c>
      <c r="E12" s="15"/>
      <c r="F12" s="15"/>
      <c r="G12" s="15"/>
      <c r="H12" s="15">
        <v>25</v>
      </c>
      <c r="I12" s="38" t="str">
        <f>IF(Table11[[#This Row],[Risk]]&gt;0,"WIN","LOSE")</f>
        <v>LOSE</v>
      </c>
      <c r="J12" s="19">
        <v>-0.03</v>
      </c>
      <c r="K12" s="19">
        <f t="shared" si="0"/>
        <v>-4.9999999999999996E-2</v>
      </c>
      <c r="L12" s="14">
        <f t="shared" si="1"/>
        <v>9773.4271832007726</v>
      </c>
      <c r="M12" s="14">
        <f t="shared" si="2"/>
        <v>9480.22436770475</v>
      </c>
    </row>
    <row r="13" spans="1:13">
      <c r="A13" s="15" t="s">
        <v>8</v>
      </c>
      <c r="B13" s="15">
        <v>2</v>
      </c>
      <c r="C13" s="15" t="s">
        <v>9</v>
      </c>
      <c r="D13" s="15">
        <v>1.4488000000000001</v>
      </c>
      <c r="E13" s="15"/>
      <c r="F13" s="15"/>
      <c r="G13" s="15"/>
      <c r="H13" s="15">
        <v>25</v>
      </c>
      <c r="I13" s="38" t="str">
        <f>IF(Table11[[#This Row],[Risk]]&gt;0,"WIN","LOSE")</f>
        <v>LOSE</v>
      </c>
      <c r="J13" s="19">
        <v>-0.03</v>
      </c>
      <c r="K13" s="19">
        <f t="shared" si="0"/>
        <v>-7.9999999999999988E-2</v>
      </c>
      <c r="L13" s="14">
        <f t="shared" si="1"/>
        <v>9480.22436770475</v>
      </c>
      <c r="M13" s="14">
        <f t="shared" si="2"/>
        <v>9195.8176366736079</v>
      </c>
    </row>
    <row r="14" spans="1:13">
      <c r="A14" s="15" t="s">
        <v>8</v>
      </c>
      <c r="B14" s="15">
        <v>2</v>
      </c>
      <c r="C14" s="15" t="s">
        <v>9</v>
      </c>
      <c r="D14" s="15">
        <v>1.4534</v>
      </c>
      <c r="E14" s="15"/>
      <c r="F14" s="15"/>
      <c r="G14" s="15"/>
      <c r="H14" s="15">
        <v>30</v>
      </c>
      <c r="I14" s="38" t="str">
        <f>IF(Table11[[#This Row],[Risk]]&gt;0,"WIN","LOSE")</f>
        <v>LOSE</v>
      </c>
      <c r="J14" s="19">
        <v>-0.03</v>
      </c>
      <c r="K14" s="19">
        <f t="shared" si="0"/>
        <v>-0.10999999999999999</v>
      </c>
      <c r="L14" s="14">
        <f t="shared" si="1"/>
        <v>9195.8176366736079</v>
      </c>
      <c r="M14" s="14">
        <f t="shared" si="2"/>
        <v>8919.9431075733992</v>
      </c>
    </row>
    <row r="15" spans="1:13">
      <c r="A15" s="15" t="s">
        <v>8</v>
      </c>
      <c r="B15" s="15">
        <v>3</v>
      </c>
      <c r="C15" s="15" t="s">
        <v>10</v>
      </c>
      <c r="D15" s="15">
        <v>1.4494</v>
      </c>
      <c r="E15" s="15">
        <v>14</v>
      </c>
      <c r="F15" s="15"/>
      <c r="G15" s="15"/>
      <c r="H15" s="15"/>
      <c r="I15" s="38" t="str">
        <f>IF(Table11[[#This Row],[Risk]]&gt;0,"WIN","LOSE")</f>
        <v>WIN</v>
      </c>
      <c r="J15" s="19">
        <v>0.01</v>
      </c>
      <c r="K15" s="19">
        <f t="shared" si="0"/>
        <v>-9.9999999999999992E-2</v>
      </c>
      <c r="L15" s="14">
        <f t="shared" si="1"/>
        <v>8919.9431075733992</v>
      </c>
      <c r="M15" s="14">
        <f t="shared" si="2"/>
        <v>9009.1425386491337</v>
      </c>
    </row>
    <row r="16" spans="1:13">
      <c r="A16" s="15" t="s">
        <v>8</v>
      </c>
      <c r="B16" s="15">
        <v>3</v>
      </c>
      <c r="C16" s="15" t="s">
        <v>9</v>
      </c>
      <c r="D16" s="15">
        <v>1.4416</v>
      </c>
      <c r="E16" s="15">
        <v>27</v>
      </c>
      <c r="F16" s="15"/>
      <c r="G16" s="15"/>
      <c r="H16" s="15"/>
      <c r="I16" s="38" t="str">
        <f>IF(Table11[[#This Row],[Risk]]&gt;0,"WIN","LOSE")</f>
        <v>WIN</v>
      </c>
      <c r="J16" s="19">
        <v>0.01</v>
      </c>
      <c r="K16" s="19">
        <f t="shared" si="0"/>
        <v>-0.09</v>
      </c>
      <c r="L16" s="14">
        <f t="shared" si="1"/>
        <v>9009.1425386491337</v>
      </c>
      <c r="M16" s="14">
        <f t="shared" si="2"/>
        <v>9099.2339640356258</v>
      </c>
    </row>
    <row r="17" spans="1:13">
      <c r="A17" s="15" t="s">
        <v>8</v>
      </c>
      <c r="B17" s="15">
        <v>3</v>
      </c>
      <c r="C17" s="15" t="s">
        <v>10</v>
      </c>
      <c r="D17" s="15">
        <v>1.4406000000000001</v>
      </c>
      <c r="E17" s="15">
        <v>18</v>
      </c>
      <c r="F17" s="15">
        <v>36</v>
      </c>
      <c r="G17" s="15">
        <v>90</v>
      </c>
      <c r="H17" s="15"/>
      <c r="I17" s="38" t="str">
        <f>IF(Table11[[#This Row],[Risk]]&gt;0,"WIN","LOSE")</f>
        <v>WIN</v>
      </c>
      <c r="J17" s="19">
        <v>0.08</v>
      </c>
      <c r="K17" s="19">
        <f t="shared" si="0"/>
        <v>-9.999999999999995E-3</v>
      </c>
      <c r="L17" s="14">
        <f t="shared" si="1"/>
        <v>9099.2339640356258</v>
      </c>
      <c r="M17" s="14">
        <f t="shared" si="2"/>
        <v>9827.1726811584758</v>
      </c>
    </row>
    <row r="18" spans="1:13">
      <c r="A18" s="15" t="s">
        <v>8</v>
      </c>
      <c r="B18" s="15">
        <v>3</v>
      </c>
      <c r="C18" s="15" t="s">
        <v>10</v>
      </c>
      <c r="D18" s="15">
        <v>1.4442999999999999</v>
      </c>
      <c r="E18" s="15">
        <v>21</v>
      </c>
      <c r="F18" s="15">
        <v>42</v>
      </c>
      <c r="G18" s="15"/>
      <c r="H18" s="15"/>
      <c r="I18" s="38" t="str">
        <f>IF(Table11[[#This Row],[Risk]]&gt;0,"WIN","LOSE")</f>
        <v>WIN</v>
      </c>
      <c r="J18" s="19">
        <v>0.03</v>
      </c>
      <c r="K18" s="19">
        <f t="shared" si="0"/>
        <v>2.0000000000000004E-2</v>
      </c>
      <c r="L18" s="14">
        <f t="shared" si="1"/>
        <v>9827.1726811584758</v>
      </c>
      <c r="M18" s="14">
        <f t="shared" si="2"/>
        <v>10121.98786159323</v>
      </c>
    </row>
    <row r="19" spans="1:13">
      <c r="A19" s="15" t="s">
        <v>8</v>
      </c>
      <c r="B19" s="15">
        <v>4</v>
      </c>
      <c r="C19" s="15" t="s">
        <v>10</v>
      </c>
      <c r="D19" s="15">
        <v>1.4518</v>
      </c>
      <c r="E19" s="15"/>
      <c r="F19" s="15"/>
      <c r="G19" s="15"/>
      <c r="H19" s="15">
        <v>30</v>
      </c>
      <c r="I19" s="38" t="str">
        <f>IF(Table11[[#This Row],[Risk]]&gt;0,"WIN","LOSE")</f>
        <v>LOSE</v>
      </c>
      <c r="J19" s="19">
        <v>-0.03</v>
      </c>
      <c r="K19" s="19">
        <f t="shared" si="0"/>
        <v>-9.999999999999995E-3</v>
      </c>
      <c r="L19" s="14">
        <f t="shared" si="1"/>
        <v>10121.98786159323</v>
      </c>
      <c r="M19" s="14">
        <f t="shared" si="2"/>
        <v>9818.3282257454339</v>
      </c>
    </row>
    <row r="20" spans="1:13">
      <c r="A20" s="15" t="s">
        <v>8</v>
      </c>
      <c r="B20" s="15">
        <v>4</v>
      </c>
      <c r="C20" s="15" t="s">
        <v>9</v>
      </c>
      <c r="D20" s="15">
        <v>1.4510000000000001</v>
      </c>
      <c r="E20" s="15">
        <v>22</v>
      </c>
      <c r="F20" s="15">
        <v>44</v>
      </c>
      <c r="G20" s="15">
        <v>132</v>
      </c>
      <c r="H20" s="15"/>
      <c r="I20" s="38" t="str">
        <f>IF(Table11[[#This Row],[Risk]]&gt;0,"WIN","LOSE")</f>
        <v>WIN</v>
      </c>
      <c r="J20" s="19">
        <v>0.09</v>
      </c>
      <c r="K20" s="19">
        <f t="shared" si="0"/>
        <v>0.08</v>
      </c>
      <c r="L20" s="14">
        <f t="shared" si="1"/>
        <v>9818.3282257454339</v>
      </c>
      <c r="M20" s="14">
        <f t="shared" si="2"/>
        <v>10701.977766062522</v>
      </c>
    </row>
    <row r="21" spans="1:13">
      <c r="A21" s="15" t="s">
        <v>8</v>
      </c>
      <c r="B21" s="15">
        <v>4</v>
      </c>
      <c r="C21" s="15" t="s">
        <v>9</v>
      </c>
      <c r="D21" s="15">
        <v>1.4483999999999999</v>
      </c>
      <c r="E21" s="15">
        <v>30</v>
      </c>
      <c r="F21" s="15"/>
      <c r="G21" s="15"/>
      <c r="H21" s="15"/>
      <c r="I21" s="38" t="str">
        <f>IF(Table11[[#This Row],[Risk]]&gt;0,"WIN","LOSE")</f>
        <v>WIN</v>
      </c>
      <c r="J21" s="19">
        <v>0.01</v>
      </c>
      <c r="K21" s="19">
        <f t="shared" si="0"/>
        <v>0.09</v>
      </c>
      <c r="L21" s="14">
        <f t="shared" si="1"/>
        <v>10701.977766062522</v>
      </c>
      <c r="M21" s="14">
        <f t="shared" si="2"/>
        <v>10808.997543723148</v>
      </c>
    </row>
    <row r="22" spans="1:13">
      <c r="A22" s="15" t="s">
        <v>8</v>
      </c>
      <c r="B22" s="15">
        <v>4</v>
      </c>
      <c r="C22" s="15" t="s">
        <v>9</v>
      </c>
      <c r="D22" s="15">
        <v>1.4428000000000001</v>
      </c>
      <c r="E22" s="15">
        <v>30</v>
      </c>
      <c r="F22" s="15">
        <v>60</v>
      </c>
      <c r="G22" s="15">
        <v>90</v>
      </c>
      <c r="H22" s="15"/>
      <c r="I22" s="38" t="str">
        <f>IF(Table11[[#This Row],[Risk]]&gt;0,"WIN","LOSE")</f>
        <v>WIN</v>
      </c>
      <c r="J22" s="19">
        <v>0.06</v>
      </c>
      <c r="K22" s="19">
        <f t="shared" si="0"/>
        <v>0.15</v>
      </c>
      <c r="L22" s="14">
        <f t="shared" si="1"/>
        <v>10808.997543723148</v>
      </c>
      <c r="M22" s="14">
        <f t="shared" si="2"/>
        <v>11457.537396346537</v>
      </c>
    </row>
    <row r="23" spans="1:13">
      <c r="A23" s="15" t="s">
        <v>8</v>
      </c>
      <c r="B23" s="15">
        <v>5</v>
      </c>
      <c r="C23" s="15" t="s">
        <v>9</v>
      </c>
      <c r="D23" s="15">
        <v>1.4232</v>
      </c>
      <c r="E23" s="15">
        <v>25</v>
      </c>
      <c r="F23" s="15"/>
      <c r="G23" s="15"/>
      <c r="H23" s="15"/>
      <c r="I23" s="38" t="str">
        <f>IF(Table11[[#This Row],[Risk]]&gt;0,"WIN","LOSE")</f>
        <v>WIN</v>
      </c>
      <c r="J23" s="19">
        <v>0.01</v>
      </c>
      <c r="K23" s="19">
        <f t="shared" si="0"/>
        <v>0.16</v>
      </c>
      <c r="L23" s="14">
        <f t="shared" si="1"/>
        <v>11457.537396346537</v>
      </c>
      <c r="M23" s="14">
        <f t="shared" si="2"/>
        <v>11572.112770310003</v>
      </c>
    </row>
    <row r="24" spans="1:13">
      <c r="A24" s="15" t="s">
        <v>8</v>
      </c>
      <c r="B24" s="15">
        <v>5</v>
      </c>
      <c r="C24" s="15" t="s">
        <v>10</v>
      </c>
      <c r="D24" s="15">
        <v>1.4240999999999999</v>
      </c>
      <c r="E24" s="15">
        <v>14</v>
      </c>
      <c r="F24" s="15"/>
      <c r="G24" s="15"/>
      <c r="H24" s="15"/>
      <c r="I24" s="38" t="str">
        <f>IF(Table11[[#This Row],[Risk]]&gt;0,"WIN","LOSE")</f>
        <v>WIN</v>
      </c>
      <c r="J24" s="19">
        <v>0.01</v>
      </c>
      <c r="K24" s="19">
        <f t="shared" si="0"/>
        <v>0.17</v>
      </c>
      <c r="L24" s="14">
        <f t="shared" si="1"/>
        <v>11572.112770310003</v>
      </c>
      <c r="M24" s="14">
        <f t="shared" si="2"/>
        <v>11687.833898013103</v>
      </c>
    </row>
    <row r="25" spans="1:13">
      <c r="A25" s="15" t="s">
        <v>8</v>
      </c>
      <c r="B25" s="15">
        <v>8</v>
      </c>
      <c r="C25" s="15" t="s">
        <v>9</v>
      </c>
      <c r="D25" s="15">
        <v>1.4358</v>
      </c>
      <c r="E25" s="15">
        <v>28</v>
      </c>
      <c r="F25" s="15">
        <v>56</v>
      </c>
      <c r="G25" s="15">
        <v>224</v>
      </c>
      <c r="H25" s="15"/>
      <c r="I25" s="38" t="str">
        <f>IF(Table11[[#This Row],[Risk]]&gt;0,"WIN","LOSE")</f>
        <v>WIN</v>
      </c>
      <c r="J25" s="19">
        <v>0.11</v>
      </c>
      <c r="K25" s="19">
        <f t="shared" si="0"/>
        <v>0.28000000000000003</v>
      </c>
      <c r="L25" s="14">
        <f t="shared" si="1"/>
        <v>11687.833898013103</v>
      </c>
      <c r="M25" s="14">
        <f t="shared" si="2"/>
        <v>12973.495626794544</v>
      </c>
    </row>
    <row r="26" spans="1:13">
      <c r="A26" s="15" t="s">
        <v>8</v>
      </c>
      <c r="B26" s="15">
        <v>8</v>
      </c>
      <c r="C26" s="15" t="s">
        <v>10</v>
      </c>
      <c r="D26" s="15">
        <v>1.4340999999999999</v>
      </c>
      <c r="E26" s="15"/>
      <c r="F26" s="15"/>
      <c r="G26" s="15"/>
      <c r="H26" s="15">
        <v>25</v>
      </c>
      <c r="I26" s="38" t="str">
        <f>IF(Table11[[#This Row],[Risk]]&gt;0,"WIN","LOSE")</f>
        <v>LOSE</v>
      </c>
      <c r="J26" s="19">
        <v>-0.03</v>
      </c>
      <c r="K26" s="19">
        <f t="shared" si="0"/>
        <v>0.25</v>
      </c>
      <c r="L26" s="14">
        <f t="shared" si="1"/>
        <v>12973.495626794544</v>
      </c>
      <c r="M26" s="14">
        <f t="shared" si="2"/>
        <v>12584.290757990708</v>
      </c>
    </row>
    <row r="27" spans="1:13">
      <c r="A27" s="15" t="s">
        <v>8</v>
      </c>
      <c r="B27" s="15">
        <v>8</v>
      </c>
      <c r="C27" s="15" t="s">
        <v>9</v>
      </c>
      <c r="D27" s="15">
        <v>1.4308000000000001</v>
      </c>
      <c r="E27" s="15">
        <v>27</v>
      </c>
      <c r="F27" s="15">
        <v>54</v>
      </c>
      <c r="G27" s="15">
        <v>162</v>
      </c>
      <c r="H27" s="15"/>
      <c r="I27" s="38" t="str">
        <f>IF(Table11[[#This Row],[Risk]]&gt;0,"WIN","LOSE")</f>
        <v>WIN</v>
      </c>
      <c r="J27" s="19">
        <v>0.09</v>
      </c>
      <c r="K27" s="19">
        <f t="shared" si="0"/>
        <v>0.33999999999999997</v>
      </c>
      <c r="L27" s="14">
        <f t="shared" si="1"/>
        <v>12584.290757990708</v>
      </c>
      <c r="M27" s="14">
        <f t="shared" si="2"/>
        <v>13716.876926209872</v>
      </c>
    </row>
    <row r="28" spans="1:13">
      <c r="A28" s="15" t="s">
        <v>8</v>
      </c>
      <c r="B28" s="15">
        <v>9</v>
      </c>
      <c r="C28" s="15" t="s">
        <v>10</v>
      </c>
      <c r="D28" s="15">
        <v>1.4114</v>
      </c>
      <c r="E28" s="15">
        <v>24</v>
      </c>
      <c r="F28" s="15"/>
      <c r="G28" s="15"/>
      <c r="H28" s="15"/>
      <c r="I28" s="38" t="str">
        <f>IF(Table11[[#This Row],[Risk]]&gt;0,"WIN","LOSE")</f>
        <v>WIN</v>
      </c>
      <c r="J28" s="19">
        <v>0.01</v>
      </c>
      <c r="K28" s="19">
        <f t="shared" si="0"/>
        <v>0.35</v>
      </c>
      <c r="L28" s="14">
        <f t="shared" si="1"/>
        <v>13716.876926209872</v>
      </c>
      <c r="M28" s="14">
        <f t="shared" si="2"/>
        <v>13854.04569547197</v>
      </c>
    </row>
    <row r="29" spans="1:13">
      <c r="A29" s="15" t="s">
        <v>8</v>
      </c>
      <c r="B29" s="15">
        <v>9</v>
      </c>
      <c r="C29" s="15" t="s">
        <v>10</v>
      </c>
      <c r="D29" s="15">
        <v>1.4136</v>
      </c>
      <c r="E29" s="15">
        <v>22</v>
      </c>
      <c r="F29" s="15">
        <v>44</v>
      </c>
      <c r="G29" s="15"/>
      <c r="H29" s="15"/>
      <c r="I29" s="38" t="str">
        <f>IF(Table11[[#This Row],[Risk]]&gt;0,"WIN","LOSE")</f>
        <v>WIN</v>
      </c>
      <c r="J29" s="19">
        <v>0.03</v>
      </c>
      <c r="K29" s="19">
        <f t="shared" si="0"/>
        <v>0.38</v>
      </c>
      <c r="L29" s="14">
        <f t="shared" si="1"/>
        <v>13854.04569547197</v>
      </c>
      <c r="M29" s="14">
        <f t="shared" si="2"/>
        <v>14269.667066336129</v>
      </c>
    </row>
    <row r="30" spans="1:13">
      <c r="A30" s="15" t="s">
        <v>8</v>
      </c>
      <c r="B30" s="15">
        <v>9</v>
      </c>
      <c r="C30" s="15" t="s">
        <v>9</v>
      </c>
      <c r="D30" s="15">
        <v>1.4174</v>
      </c>
      <c r="E30" s="15">
        <v>13</v>
      </c>
      <c r="F30" s="15">
        <v>26</v>
      </c>
      <c r="G30" s="15">
        <v>91</v>
      </c>
      <c r="H30" s="15"/>
      <c r="I30" s="38" t="str">
        <f>IF(Table11[[#This Row],[Risk]]&gt;0,"WIN","LOSE")</f>
        <v>WIN</v>
      </c>
      <c r="J30" s="19">
        <v>0.1</v>
      </c>
      <c r="K30" s="19">
        <f t="shared" si="0"/>
        <v>0.48</v>
      </c>
      <c r="L30" s="14">
        <f t="shared" si="1"/>
        <v>14269.667066336129</v>
      </c>
      <c r="M30" s="14">
        <f t="shared" si="2"/>
        <v>15696.633772969742</v>
      </c>
    </row>
    <row r="31" spans="1:13">
      <c r="A31" s="15" t="s">
        <v>8</v>
      </c>
      <c r="B31" s="15">
        <v>9</v>
      </c>
      <c r="C31" s="15" t="s">
        <v>10</v>
      </c>
      <c r="D31" s="15">
        <v>1.4106000000000001</v>
      </c>
      <c r="E31" s="15">
        <v>30</v>
      </c>
      <c r="F31" s="15">
        <v>60</v>
      </c>
      <c r="G31" s="15"/>
      <c r="H31" s="15"/>
      <c r="I31" s="38" t="str">
        <f>IF(Table11[[#This Row],[Risk]]&gt;0,"WIN","LOSE")</f>
        <v>WIN</v>
      </c>
      <c r="J31" s="19">
        <v>0.03</v>
      </c>
      <c r="K31" s="19">
        <f t="shared" si="0"/>
        <v>0.51</v>
      </c>
      <c r="L31" s="14">
        <f t="shared" si="1"/>
        <v>15696.633772969742</v>
      </c>
      <c r="M31" s="14">
        <f t="shared" si="2"/>
        <v>16167.532786158834</v>
      </c>
    </row>
    <row r="32" spans="1:13">
      <c r="A32" s="15" t="s">
        <v>8</v>
      </c>
      <c r="B32" s="15">
        <v>9</v>
      </c>
      <c r="C32" s="15" t="s">
        <v>10</v>
      </c>
      <c r="D32" s="15">
        <v>1.4134</v>
      </c>
      <c r="E32" s="15">
        <v>30</v>
      </c>
      <c r="F32" s="15"/>
      <c r="G32" s="15"/>
      <c r="H32" s="15"/>
      <c r="I32" s="38" t="str">
        <f>IF(Table11[[#This Row],[Risk]]&gt;0,"WIN","LOSE")</f>
        <v>WIN</v>
      </c>
      <c r="J32" s="19">
        <v>0.01</v>
      </c>
      <c r="K32" s="19">
        <f t="shared" si="0"/>
        <v>0.52</v>
      </c>
      <c r="L32" s="14">
        <f t="shared" si="1"/>
        <v>16167.532786158834</v>
      </c>
      <c r="M32" s="14">
        <f t="shared" si="2"/>
        <v>16329.208114020423</v>
      </c>
    </row>
    <row r="33" spans="1:13">
      <c r="A33" s="15" t="s">
        <v>8</v>
      </c>
      <c r="B33" s="15">
        <v>10</v>
      </c>
      <c r="C33" s="15" t="s">
        <v>9</v>
      </c>
      <c r="D33" s="15">
        <v>1.4125000000000001</v>
      </c>
      <c r="E33" s="15">
        <v>30</v>
      </c>
      <c r="F33" s="15"/>
      <c r="G33" s="15"/>
      <c r="H33" s="15"/>
      <c r="I33" s="38" t="str">
        <f>IF(Table11[[#This Row],[Risk]]&gt;0,"WIN","LOSE")</f>
        <v>WIN</v>
      </c>
      <c r="J33" s="19">
        <v>0.01</v>
      </c>
      <c r="K33" s="19">
        <f t="shared" si="0"/>
        <v>0.53</v>
      </c>
      <c r="L33" s="14">
        <f t="shared" si="1"/>
        <v>16329.208114020423</v>
      </c>
      <c r="M33" s="14">
        <f t="shared" si="2"/>
        <v>16492.500195160628</v>
      </c>
    </row>
    <row r="34" spans="1:13">
      <c r="A34" s="15" t="s">
        <v>8</v>
      </c>
      <c r="B34" s="15">
        <v>10</v>
      </c>
      <c r="C34" s="15" t="s">
        <v>9</v>
      </c>
      <c r="D34" s="15">
        <v>1.4106000000000001</v>
      </c>
      <c r="E34" s="15"/>
      <c r="F34" s="15"/>
      <c r="G34" s="15"/>
      <c r="H34" s="15">
        <v>30</v>
      </c>
      <c r="I34" s="38" t="str">
        <f>IF(Table11[[#This Row],[Risk]]&gt;0,"WIN","LOSE")</f>
        <v>LOSE</v>
      </c>
      <c r="J34" s="19">
        <v>-0.03</v>
      </c>
      <c r="K34" s="19">
        <f t="shared" si="0"/>
        <v>0.5</v>
      </c>
      <c r="L34" s="14">
        <f t="shared" si="1"/>
        <v>16492.500195160628</v>
      </c>
      <c r="M34" s="14">
        <f t="shared" si="2"/>
        <v>15997.725189305809</v>
      </c>
    </row>
    <row r="35" spans="1:13">
      <c r="A35" s="15" t="s">
        <v>8</v>
      </c>
      <c r="B35" s="15">
        <v>10</v>
      </c>
      <c r="C35" s="15" t="s">
        <v>10</v>
      </c>
      <c r="D35" s="15">
        <v>1.4108000000000001</v>
      </c>
      <c r="E35" s="15">
        <v>23</v>
      </c>
      <c r="F35" s="15"/>
      <c r="G35" s="15"/>
      <c r="H35" s="15"/>
      <c r="I35" s="38" t="str">
        <f>IF(Table11[[#This Row],[Risk]]&gt;0,"WIN","LOSE")</f>
        <v>WIN</v>
      </c>
      <c r="J35" s="19">
        <v>0.01</v>
      </c>
      <c r="K35" s="19">
        <f t="shared" si="0"/>
        <v>0.51</v>
      </c>
      <c r="L35" s="14">
        <f t="shared" si="1"/>
        <v>15997.725189305809</v>
      </c>
      <c r="M35" s="14">
        <f t="shared" si="2"/>
        <v>16157.702441198868</v>
      </c>
    </row>
    <row r="36" spans="1:13">
      <c r="A36" s="15" t="s">
        <v>8</v>
      </c>
      <c r="B36" s="15">
        <v>10</v>
      </c>
      <c r="C36" s="15" t="s">
        <v>9</v>
      </c>
      <c r="D36" s="15">
        <v>1.4104000000000001</v>
      </c>
      <c r="E36" s="15">
        <v>30</v>
      </c>
      <c r="F36" s="15">
        <v>60</v>
      </c>
      <c r="G36" s="15">
        <v>90</v>
      </c>
      <c r="H36" s="15"/>
      <c r="I36" s="38" t="str">
        <f>IF(Table11[[#This Row],[Risk]]&gt;0,"WIN","LOSE")</f>
        <v>WIN</v>
      </c>
      <c r="J36" s="19">
        <v>0.06</v>
      </c>
      <c r="K36" s="19">
        <f t="shared" si="0"/>
        <v>0.57000000000000006</v>
      </c>
      <c r="L36" s="14">
        <f t="shared" si="1"/>
        <v>16157.702441198868</v>
      </c>
      <c r="M36" s="14">
        <f t="shared" si="2"/>
        <v>17127.164587670799</v>
      </c>
    </row>
    <row r="37" spans="1:13">
      <c r="A37" s="15" t="s">
        <v>8</v>
      </c>
      <c r="B37" s="15">
        <v>11</v>
      </c>
      <c r="C37" s="15" t="s">
        <v>9</v>
      </c>
      <c r="D37" s="15">
        <v>1.3948</v>
      </c>
      <c r="E37" s="15">
        <v>25</v>
      </c>
      <c r="F37" s="15">
        <v>50</v>
      </c>
      <c r="G37" s="15"/>
      <c r="H37" s="15"/>
      <c r="I37" s="38" t="str">
        <f>IF(Table11[[#This Row],[Risk]]&gt;0,"WIN","LOSE")</f>
        <v>WIN</v>
      </c>
      <c r="J37" s="19">
        <v>0.03</v>
      </c>
      <c r="K37" s="19">
        <f t="shared" si="0"/>
        <v>0.60000000000000009</v>
      </c>
      <c r="L37" s="14">
        <f t="shared" si="1"/>
        <v>17127.164587670799</v>
      </c>
      <c r="M37" s="14">
        <f t="shared" si="2"/>
        <v>17640.979525300922</v>
      </c>
    </row>
    <row r="38" spans="1:13">
      <c r="A38" s="15" t="s">
        <v>8</v>
      </c>
      <c r="B38" s="15">
        <v>11</v>
      </c>
      <c r="C38" s="15" t="s">
        <v>9</v>
      </c>
      <c r="D38" s="15">
        <v>1.3914</v>
      </c>
      <c r="E38" s="15"/>
      <c r="F38" s="15"/>
      <c r="G38" s="15"/>
      <c r="H38" s="15">
        <v>24</v>
      </c>
      <c r="I38" s="38" t="str">
        <f>IF(Table11[[#This Row],[Risk]]&gt;0,"WIN","LOSE")</f>
        <v>LOSE</v>
      </c>
      <c r="J38" s="19">
        <v>-0.03</v>
      </c>
      <c r="K38" s="19">
        <f t="shared" si="0"/>
        <v>0.57000000000000006</v>
      </c>
      <c r="L38" s="14">
        <f t="shared" si="1"/>
        <v>17640.979525300922</v>
      </c>
      <c r="M38" s="14">
        <f t="shared" si="2"/>
        <v>17111.750139541895</v>
      </c>
    </row>
    <row r="39" spans="1:13">
      <c r="A39" s="15" t="s">
        <v>8</v>
      </c>
      <c r="B39" s="15">
        <v>11</v>
      </c>
      <c r="C39" s="15" t="s">
        <v>10</v>
      </c>
      <c r="D39" s="15">
        <v>1.3925000000000001</v>
      </c>
      <c r="E39" s="15">
        <v>21</v>
      </c>
      <c r="F39" s="15">
        <v>41</v>
      </c>
      <c r="G39" s="15"/>
      <c r="H39" s="15"/>
      <c r="I39" s="38" t="str">
        <f>IF(Table11[[#This Row],[Risk]]&gt;0,"WIN","LOSE")</f>
        <v>WIN</v>
      </c>
      <c r="J39" s="19">
        <v>0.03</v>
      </c>
      <c r="K39" s="19">
        <f t="shared" si="0"/>
        <v>0.60000000000000009</v>
      </c>
      <c r="L39" s="14">
        <f t="shared" si="1"/>
        <v>17111.750139541895</v>
      </c>
      <c r="M39" s="14">
        <f t="shared" si="2"/>
        <v>17625.102643728151</v>
      </c>
    </row>
    <row r="40" spans="1:13">
      <c r="A40" s="15" t="s">
        <v>8</v>
      </c>
      <c r="B40" s="15">
        <v>11</v>
      </c>
      <c r="C40" s="15" t="s">
        <v>10</v>
      </c>
      <c r="D40" s="15">
        <v>1.3963000000000001</v>
      </c>
      <c r="E40" s="15"/>
      <c r="F40" s="15"/>
      <c r="G40" s="15"/>
      <c r="H40" s="15">
        <v>25</v>
      </c>
      <c r="I40" s="38" t="str">
        <f>IF(Table11[[#This Row],[Risk]]&gt;0,"WIN","LOSE")</f>
        <v>LOSE</v>
      </c>
      <c r="J40" s="19">
        <v>-0.03</v>
      </c>
      <c r="K40" s="19">
        <f t="shared" si="0"/>
        <v>0.57000000000000006</v>
      </c>
      <c r="L40" s="14">
        <f t="shared" si="1"/>
        <v>17625.102643728151</v>
      </c>
      <c r="M40" s="14">
        <f t="shared" si="2"/>
        <v>17096.349564416305</v>
      </c>
    </row>
    <row r="41" spans="1:13">
      <c r="A41" s="15" t="s">
        <v>8</v>
      </c>
      <c r="B41" s="15">
        <v>11</v>
      </c>
      <c r="C41" s="15" t="s">
        <v>9</v>
      </c>
      <c r="D41" s="15">
        <v>1.3925000000000001</v>
      </c>
      <c r="E41" s="15">
        <v>22</v>
      </c>
      <c r="F41" s="15"/>
      <c r="G41" s="15"/>
      <c r="H41" s="15"/>
      <c r="I41" s="38" t="str">
        <f>IF(Table11[[#This Row],[Risk]]&gt;0,"WIN","LOSE")</f>
        <v>WIN</v>
      </c>
      <c r="J41" s="19">
        <v>0.01</v>
      </c>
      <c r="K41" s="19">
        <f t="shared" si="0"/>
        <v>0.58000000000000007</v>
      </c>
      <c r="L41" s="14">
        <f t="shared" si="1"/>
        <v>17096.349564416305</v>
      </c>
      <c r="M41" s="14">
        <f t="shared" si="2"/>
        <v>17267.313060060467</v>
      </c>
    </row>
    <row r="42" spans="1:13">
      <c r="A42" s="15" t="s">
        <v>8</v>
      </c>
      <c r="B42" s="15">
        <v>11</v>
      </c>
      <c r="C42" s="15" t="s">
        <v>10</v>
      </c>
      <c r="D42" s="15">
        <v>1.3920999999999999</v>
      </c>
      <c r="E42" s="15">
        <v>21</v>
      </c>
      <c r="F42" s="15"/>
      <c r="G42" s="15"/>
      <c r="H42" s="15"/>
      <c r="I42" s="38" t="str">
        <f>IF(Table11[[#This Row],[Risk]]&gt;0,"WIN","LOSE")</f>
        <v>WIN</v>
      </c>
      <c r="J42" s="19">
        <v>0.01</v>
      </c>
      <c r="K42" s="19">
        <f t="shared" si="0"/>
        <v>0.59000000000000008</v>
      </c>
      <c r="L42" s="14">
        <f t="shared" si="1"/>
        <v>17267.313060060467</v>
      </c>
      <c r="M42" s="14">
        <f t="shared" si="2"/>
        <v>17439.986190661071</v>
      </c>
    </row>
    <row r="43" spans="1:13">
      <c r="A43" s="15" t="s">
        <v>8</v>
      </c>
      <c r="B43" s="15">
        <v>12</v>
      </c>
      <c r="C43" s="15" t="s">
        <v>10</v>
      </c>
      <c r="D43" s="15">
        <v>1.4020999999999999</v>
      </c>
      <c r="E43" s="15">
        <v>22</v>
      </c>
      <c r="F43" s="15">
        <v>44</v>
      </c>
      <c r="G43" s="15">
        <v>176</v>
      </c>
      <c r="H43" s="15"/>
      <c r="I43" s="38" t="str">
        <f>IF(Table11[[#This Row],[Risk]]&gt;0,"WIN","LOSE")</f>
        <v>WIN</v>
      </c>
      <c r="J43" s="19">
        <v>0.11</v>
      </c>
      <c r="K43" s="19">
        <f t="shared" si="0"/>
        <v>0.70000000000000007</v>
      </c>
      <c r="L43" s="14">
        <f t="shared" si="1"/>
        <v>17439.986190661071</v>
      </c>
      <c r="M43" s="14">
        <f t="shared" si="2"/>
        <v>19358.38467163379</v>
      </c>
    </row>
    <row r="44" spans="1:13">
      <c r="A44" s="15" t="s">
        <v>8</v>
      </c>
      <c r="B44" s="15">
        <v>12</v>
      </c>
      <c r="C44" s="15" t="s">
        <v>9</v>
      </c>
      <c r="D44" s="15">
        <v>1.41</v>
      </c>
      <c r="E44" s="15">
        <v>23</v>
      </c>
      <c r="F44" s="15">
        <v>46</v>
      </c>
      <c r="G44" s="15"/>
      <c r="H44" s="15"/>
      <c r="I44" s="38" t="str">
        <f>IF(Table11[[#This Row],[Risk]]&gt;0,"WIN","LOSE")</f>
        <v>WIN</v>
      </c>
      <c r="J44" s="19">
        <v>0.03</v>
      </c>
      <c r="K44" s="19">
        <f t="shared" si="0"/>
        <v>0.73000000000000009</v>
      </c>
      <c r="L44" s="14">
        <f t="shared" si="1"/>
        <v>19358.38467163379</v>
      </c>
      <c r="M44" s="14">
        <f t="shared" si="2"/>
        <v>19939.136211782803</v>
      </c>
    </row>
    <row r="45" spans="1:13">
      <c r="A45" s="15" t="s">
        <v>8</v>
      </c>
      <c r="B45" s="15">
        <v>15</v>
      </c>
      <c r="C45" s="15" t="s">
        <v>10</v>
      </c>
      <c r="D45" s="15">
        <v>1.4443999999999999</v>
      </c>
      <c r="E45" s="15"/>
      <c r="F45" s="15"/>
      <c r="G45" s="15"/>
      <c r="H45" s="15">
        <v>25</v>
      </c>
      <c r="I45" s="38" t="str">
        <f>IF(Table11[[#This Row],[Risk]]&gt;0,"WIN","LOSE")</f>
        <v>LOSE</v>
      </c>
      <c r="J45" s="19">
        <v>-0.03</v>
      </c>
      <c r="K45" s="19">
        <f t="shared" si="0"/>
        <v>0.70000000000000007</v>
      </c>
      <c r="L45" s="14">
        <f t="shared" si="1"/>
        <v>19939.136211782803</v>
      </c>
      <c r="M45" s="14">
        <f t="shared" si="2"/>
        <v>19340.96212542932</v>
      </c>
    </row>
    <row r="46" spans="1:13">
      <c r="A46" s="15" t="s">
        <v>8</v>
      </c>
      <c r="B46" s="15">
        <v>15</v>
      </c>
      <c r="C46" s="15" t="s">
        <v>9</v>
      </c>
      <c r="D46" s="15">
        <v>1.4370000000000001</v>
      </c>
      <c r="E46" s="15">
        <v>30</v>
      </c>
      <c r="F46" s="15">
        <v>60</v>
      </c>
      <c r="G46" s="15">
        <v>270</v>
      </c>
      <c r="H46" s="15"/>
      <c r="I46" s="38" t="str">
        <f>IF(Table11[[#This Row],[Risk]]&gt;0,"WIN","LOSE")</f>
        <v>WIN</v>
      </c>
      <c r="J46" s="19">
        <v>0.12</v>
      </c>
      <c r="K46" s="19">
        <f t="shared" si="0"/>
        <v>0.82000000000000006</v>
      </c>
      <c r="L46" s="14">
        <f t="shared" si="1"/>
        <v>19340.96212542932</v>
      </c>
      <c r="M46" s="14">
        <f t="shared" si="2"/>
        <v>21661.877580480839</v>
      </c>
    </row>
    <row r="47" spans="1:13">
      <c r="A47" s="15" t="s">
        <v>8</v>
      </c>
      <c r="B47" s="15">
        <v>15</v>
      </c>
      <c r="C47" s="15" t="s">
        <v>9</v>
      </c>
      <c r="D47" s="15">
        <v>1.4281999999999999</v>
      </c>
      <c r="E47" s="15">
        <v>30</v>
      </c>
      <c r="F47" s="15">
        <v>60</v>
      </c>
      <c r="G47" s="15">
        <v>180</v>
      </c>
      <c r="H47" s="15"/>
      <c r="I47" s="38" t="str">
        <f>IF(Table11[[#This Row],[Risk]]&gt;0,"WIN","LOSE")</f>
        <v>WIN</v>
      </c>
      <c r="J47" s="19">
        <v>0.09</v>
      </c>
      <c r="K47" s="19">
        <f t="shared" si="0"/>
        <v>0.91</v>
      </c>
      <c r="L47" s="14">
        <f t="shared" si="1"/>
        <v>21661.877580480839</v>
      </c>
      <c r="M47" s="14">
        <f t="shared" si="2"/>
        <v>23611.446562724115</v>
      </c>
    </row>
    <row r="48" spans="1:13">
      <c r="A48" s="15" t="s">
        <v>8</v>
      </c>
      <c r="B48" s="15">
        <v>15</v>
      </c>
      <c r="C48" s="15" t="s">
        <v>10</v>
      </c>
      <c r="D48" s="15">
        <v>1.4198</v>
      </c>
      <c r="E48" s="15"/>
      <c r="F48" s="15"/>
      <c r="G48" s="15"/>
      <c r="H48" s="15">
        <v>30</v>
      </c>
      <c r="I48" s="38" t="str">
        <f>IF(Table11[[#This Row],[Risk]]&gt;0,"WIN","LOSE")</f>
        <v>LOSE</v>
      </c>
      <c r="J48" s="19">
        <v>-0.03</v>
      </c>
      <c r="K48" s="19">
        <f t="shared" si="0"/>
        <v>0.88</v>
      </c>
      <c r="L48" s="14">
        <f t="shared" si="1"/>
        <v>23611.446562724115</v>
      </c>
      <c r="M48" s="14">
        <f t="shared" si="2"/>
        <v>22903.103165842393</v>
      </c>
    </row>
    <row r="49" spans="1:13">
      <c r="A49" s="15" t="s">
        <v>8</v>
      </c>
      <c r="B49" s="15">
        <v>16</v>
      </c>
      <c r="C49" s="15" t="s">
        <v>10</v>
      </c>
      <c r="D49" s="15">
        <v>1.4248000000000001</v>
      </c>
      <c r="E49" s="15">
        <v>18</v>
      </c>
      <c r="F49" s="15"/>
      <c r="G49" s="15"/>
      <c r="H49" s="15"/>
      <c r="I49" s="38" t="str">
        <f>IF(Table11[[#This Row],[Risk]]&gt;0,"WIN","LOSE")</f>
        <v>WIN</v>
      </c>
      <c r="J49" s="19">
        <v>0.01</v>
      </c>
      <c r="K49" s="19">
        <f t="shared" si="0"/>
        <v>0.89</v>
      </c>
      <c r="L49" s="14">
        <f t="shared" si="1"/>
        <v>22903.103165842393</v>
      </c>
      <c r="M49" s="14">
        <f t="shared" si="2"/>
        <v>23132.134197500818</v>
      </c>
    </row>
    <row r="50" spans="1:13">
      <c r="A50" s="15" t="s">
        <v>8</v>
      </c>
      <c r="B50" s="15">
        <v>16</v>
      </c>
      <c r="C50" s="15" t="s">
        <v>9</v>
      </c>
      <c r="D50" s="15">
        <v>1.4185000000000001</v>
      </c>
      <c r="E50" s="15"/>
      <c r="F50" s="15"/>
      <c r="G50" s="15"/>
      <c r="H50" s="15">
        <v>30</v>
      </c>
      <c r="I50" s="38" t="str">
        <f>IF(Table11[[#This Row],[Risk]]&gt;0,"WIN","LOSE")</f>
        <v>LOSE</v>
      </c>
      <c r="J50" s="19">
        <v>-0.03</v>
      </c>
      <c r="K50" s="19">
        <f t="shared" si="0"/>
        <v>0.86</v>
      </c>
      <c r="L50" s="14">
        <f t="shared" si="1"/>
        <v>23132.134197500818</v>
      </c>
      <c r="M50" s="14">
        <f t="shared" si="2"/>
        <v>22438.170171575795</v>
      </c>
    </row>
    <row r="51" spans="1:13">
      <c r="A51" s="15" t="s">
        <v>8</v>
      </c>
      <c r="B51" s="15">
        <v>16</v>
      </c>
      <c r="C51" s="15" t="s">
        <v>9</v>
      </c>
      <c r="D51" s="15">
        <v>1.417</v>
      </c>
      <c r="E51" s="15">
        <v>25</v>
      </c>
      <c r="F51" s="15"/>
      <c r="G51" s="15"/>
      <c r="H51" s="15"/>
      <c r="I51" s="38" t="str">
        <f>IF(Table11[[#This Row],[Risk]]&gt;0,"WIN","LOSE")</f>
        <v>WIN</v>
      </c>
      <c r="J51" s="19">
        <v>0.01</v>
      </c>
      <c r="K51" s="19">
        <f t="shared" si="0"/>
        <v>0.87</v>
      </c>
      <c r="L51" s="14">
        <f t="shared" si="1"/>
        <v>22438.170171575795</v>
      </c>
      <c r="M51" s="14">
        <f t="shared" si="2"/>
        <v>22662.551873291552</v>
      </c>
    </row>
    <row r="52" spans="1:13">
      <c r="A52" s="15" t="s">
        <v>8</v>
      </c>
      <c r="B52" s="15">
        <v>17</v>
      </c>
      <c r="C52" s="15" t="s">
        <v>10</v>
      </c>
      <c r="D52" s="15">
        <v>1.4197</v>
      </c>
      <c r="E52" s="15">
        <v>30</v>
      </c>
      <c r="F52" s="15">
        <v>60</v>
      </c>
      <c r="G52" s="15"/>
      <c r="H52" s="15"/>
      <c r="I52" s="38" t="str">
        <f>IF(Table11[[#This Row],[Risk]]&gt;0,"WIN","LOSE")</f>
        <v>WIN</v>
      </c>
      <c r="J52" s="19">
        <v>0.03</v>
      </c>
      <c r="K52" s="19">
        <f t="shared" si="0"/>
        <v>0.9</v>
      </c>
      <c r="L52" s="14">
        <f t="shared" si="1"/>
        <v>22662.551873291552</v>
      </c>
      <c r="M52" s="14">
        <f t="shared" si="2"/>
        <v>23342.428429490297</v>
      </c>
    </row>
    <row r="53" spans="1:13">
      <c r="A53" s="15" t="s">
        <v>8</v>
      </c>
      <c r="B53" s="15">
        <v>17</v>
      </c>
      <c r="C53" s="15" t="s">
        <v>9</v>
      </c>
      <c r="D53" s="15">
        <v>1.4214</v>
      </c>
      <c r="E53" s="15"/>
      <c r="F53" s="15"/>
      <c r="G53" s="15"/>
      <c r="H53" s="15">
        <v>30</v>
      </c>
      <c r="I53" s="38" t="str">
        <f>IF(Table11[[#This Row],[Risk]]&gt;0,"WIN","LOSE")</f>
        <v>LOSE</v>
      </c>
      <c r="J53" s="19">
        <v>-0.03</v>
      </c>
      <c r="K53" s="19">
        <f t="shared" si="0"/>
        <v>0.87</v>
      </c>
      <c r="L53" s="14">
        <f t="shared" si="1"/>
        <v>23342.428429490297</v>
      </c>
      <c r="M53" s="14">
        <f t="shared" si="2"/>
        <v>22642.15557660559</v>
      </c>
    </row>
    <row r="54" spans="1:13">
      <c r="A54" s="15" t="s">
        <v>8</v>
      </c>
      <c r="B54" s="15">
        <v>17</v>
      </c>
      <c r="C54" s="15" t="s">
        <v>9</v>
      </c>
      <c r="D54" s="15">
        <v>1.4157999999999999</v>
      </c>
      <c r="E54" s="15"/>
      <c r="F54" s="15"/>
      <c r="G54" s="15"/>
      <c r="H54" s="15">
        <v>25</v>
      </c>
      <c r="I54" s="38" t="str">
        <f>IF(Table11[[#This Row],[Risk]]&gt;0,"WIN","LOSE")</f>
        <v>LOSE</v>
      </c>
      <c r="J54" s="19">
        <v>-0.03</v>
      </c>
      <c r="K54" s="19">
        <f t="shared" si="0"/>
        <v>0.84</v>
      </c>
      <c r="L54" s="14">
        <f t="shared" si="1"/>
        <v>22642.15557660559</v>
      </c>
      <c r="M54" s="14">
        <f t="shared" si="2"/>
        <v>21962.890909307422</v>
      </c>
    </row>
    <row r="55" spans="1:13">
      <c r="A55" s="15" t="s">
        <v>8</v>
      </c>
      <c r="B55" s="15">
        <v>18</v>
      </c>
      <c r="C55" s="15" t="s">
        <v>9</v>
      </c>
      <c r="D55" s="15">
        <v>1.4346000000000001</v>
      </c>
      <c r="E55" s="15">
        <v>25</v>
      </c>
      <c r="F55" s="15"/>
      <c r="G55" s="15"/>
      <c r="H55" s="15"/>
      <c r="I55" s="38" t="str">
        <f>IF(Table11[[#This Row],[Risk]]&gt;0,"WIN","LOSE")</f>
        <v>WIN</v>
      </c>
      <c r="J55" s="19">
        <v>0.01</v>
      </c>
      <c r="K55" s="19">
        <f t="shared" si="0"/>
        <v>0.85</v>
      </c>
      <c r="L55" s="14">
        <f t="shared" si="1"/>
        <v>21962.890909307422</v>
      </c>
      <c r="M55" s="14">
        <f t="shared" si="2"/>
        <v>22182.519818400495</v>
      </c>
    </row>
    <row r="56" spans="1:13">
      <c r="A56" s="15" t="s">
        <v>8</v>
      </c>
      <c r="B56" s="15">
        <v>18</v>
      </c>
      <c r="C56" s="15" t="s">
        <v>10</v>
      </c>
      <c r="D56" s="15">
        <v>1.4340999999999999</v>
      </c>
      <c r="E56" s="15">
        <v>30</v>
      </c>
      <c r="F56" s="15">
        <v>60</v>
      </c>
      <c r="G56" s="15">
        <v>180</v>
      </c>
      <c r="H56" s="15"/>
      <c r="I56" s="38" t="str">
        <f>IF(Table11[[#This Row],[Risk]]&gt;0,"WIN","LOSE")</f>
        <v>WIN</v>
      </c>
      <c r="J56" s="19">
        <v>0.09</v>
      </c>
      <c r="K56" s="19">
        <f t="shared" si="0"/>
        <v>0.94</v>
      </c>
      <c r="L56" s="14">
        <f t="shared" si="1"/>
        <v>22182.519818400495</v>
      </c>
      <c r="M56" s="14">
        <f t="shared" si="2"/>
        <v>24178.946602056538</v>
      </c>
    </row>
    <row r="57" spans="1:13">
      <c r="A57" s="15" t="s">
        <v>8</v>
      </c>
      <c r="B57" s="15">
        <v>18</v>
      </c>
      <c r="C57" s="15" t="s">
        <v>9</v>
      </c>
      <c r="D57" s="15">
        <v>1.4504999999999999</v>
      </c>
      <c r="E57" s="15"/>
      <c r="F57" s="15"/>
      <c r="G57" s="15"/>
      <c r="H57" s="15">
        <v>30</v>
      </c>
      <c r="I57" s="38" t="str">
        <f>IF(Table11[[#This Row],[Risk]]&gt;0,"WIN","LOSE")</f>
        <v>LOSE</v>
      </c>
      <c r="J57" s="19">
        <v>-0.03</v>
      </c>
      <c r="K57" s="19">
        <f t="shared" si="0"/>
        <v>0.90999999999999992</v>
      </c>
      <c r="L57" s="14">
        <f t="shared" si="1"/>
        <v>24178.946602056538</v>
      </c>
      <c r="M57" s="14">
        <f t="shared" si="2"/>
        <v>23453.578203994843</v>
      </c>
    </row>
    <row r="58" spans="1:13">
      <c r="A58" s="15" t="s">
        <v>8</v>
      </c>
      <c r="B58" s="15">
        <v>18</v>
      </c>
      <c r="C58" s="15" t="s">
        <v>9</v>
      </c>
      <c r="D58" s="15">
        <v>1.4371</v>
      </c>
      <c r="E58" s="15"/>
      <c r="F58" s="15"/>
      <c r="G58" s="15"/>
      <c r="H58" s="15">
        <v>19</v>
      </c>
      <c r="I58" s="38" t="str">
        <f>IF(Table11[[#This Row],[Risk]]&gt;0,"WIN","LOSE")</f>
        <v>LOSE</v>
      </c>
      <c r="J58" s="19">
        <v>-0.03</v>
      </c>
      <c r="K58" s="19">
        <f t="shared" si="0"/>
        <v>0.87999999999999989</v>
      </c>
      <c r="L58" s="14">
        <f t="shared" si="1"/>
        <v>23453.578203994843</v>
      </c>
      <c r="M58" s="14">
        <f t="shared" si="2"/>
        <v>22749.970857874996</v>
      </c>
    </row>
    <row r="59" spans="1:13">
      <c r="A59" s="15" t="s">
        <v>8</v>
      </c>
      <c r="B59" s="15">
        <v>19</v>
      </c>
      <c r="C59" s="15" t="s">
        <v>10</v>
      </c>
      <c r="D59" s="15">
        <v>1.4193</v>
      </c>
      <c r="E59" s="15">
        <v>17</v>
      </c>
      <c r="F59" s="15">
        <v>34</v>
      </c>
      <c r="G59" s="15"/>
      <c r="H59" s="15"/>
      <c r="I59" s="38" t="str">
        <f>IF(Table11[[#This Row],[Risk]]&gt;0,"WIN","LOSE")</f>
        <v>WIN</v>
      </c>
      <c r="J59" s="19">
        <v>0.03</v>
      </c>
      <c r="K59" s="19">
        <f t="shared" si="0"/>
        <v>0.90999999999999992</v>
      </c>
      <c r="L59" s="14">
        <f t="shared" si="1"/>
        <v>22749.970857874996</v>
      </c>
      <c r="M59" s="14">
        <f t="shared" si="2"/>
        <v>23432.469983611245</v>
      </c>
    </row>
    <row r="60" spans="1:13">
      <c r="A60" s="15" t="s">
        <v>8</v>
      </c>
      <c r="B60" s="15">
        <v>19</v>
      </c>
      <c r="C60" s="15" t="s">
        <v>9</v>
      </c>
      <c r="D60" s="15">
        <v>1.4226000000000001</v>
      </c>
      <c r="E60" s="15">
        <v>27</v>
      </c>
      <c r="F60" s="15"/>
      <c r="G60" s="15"/>
      <c r="H60" s="15"/>
      <c r="I60" s="38" t="str">
        <f>IF(Table11[[#This Row],[Risk]]&gt;0,"WIN","LOSE")</f>
        <v>WIN</v>
      </c>
      <c r="J60" s="19">
        <v>0.01</v>
      </c>
      <c r="K60" s="19">
        <f t="shared" si="0"/>
        <v>0.91999999999999993</v>
      </c>
      <c r="L60" s="14">
        <f t="shared" si="1"/>
        <v>23432.469983611245</v>
      </c>
      <c r="M60" s="14">
        <f t="shared" si="2"/>
        <v>23666.794683447359</v>
      </c>
    </row>
    <row r="61" spans="1:13">
      <c r="A61" s="15" t="s">
        <v>8</v>
      </c>
      <c r="B61" s="15">
        <v>19</v>
      </c>
      <c r="C61" s="15" t="s">
        <v>9</v>
      </c>
      <c r="D61" s="15">
        <v>1.4206000000000001</v>
      </c>
      <c r="E61" s="15">
        <v>25</v>
      </c>
      <c r="F61" s="15">
        <v>50</v>
      </c>
      <c r="G61" s="15"/>
      <c r="H61" s="15"/>
      <c r="I61" s="38" t="str">
        <f>IF(Table11[[#This Row],[Risk]]&gt;0,"WIN","LOSE")</f>
        <v>WIN</v>
      </c>
      <c r="J61" s="19">
        <v>0.03</v>
      </c>
      <c r="K61" s="19">
        <f t="shared" si="0"/>
        <v>0.95</v>
      </c>
      <c r="L61" s="14">
        <f t="shared" si="1"/>
        <v>23666.794683447359</v>
      </c>
      <c r="M61" s="14">
        <f t="shared" si="2"/>
        <v>24376.79852395078</v>
      </c>
    </row>
    <row r="62" spans="1:13">
      <c r="A62" s="15" t="s">
        <v>8</v>
      </c>
      <c r="B62" s="15">
        <v>19</v>
      </c>
      <c r="C62" s="15" t="s">
        <v>10</v>
      </c>
      <c r="D62" s="15">
        <v>1.4195</v>
      </c>
      <c r="E62" s="15">
        <v>30</v>
      </c>
      <c r="F62" s="15">
        <v>60</v>
      </c>
      <c r="G62" s="15"/>
      <c r="H62" s="15"/>
      <c r="I62" s="38" t="str">
        <f>IF(Table11[[#This Row],[Risk]]&gt;0,"WIN","LOSE")</f>
        <v>WIN</v>
      </c>
      <c r="J62" s="19">
        <v>0.03</v>
      </c>
      <c r="K62" s="19">
        <f t="shared" si="0"/>
        <v>0.98</v>
      </c>
      <c r="L62" s="14">
        <f t="shared" si="1"/>
        <v>24376.79852395078</v>
      </c>
      <c r="M62" s="14">
        <f t="shared" si="2"/>
        <v>25108.102479669302</v>
      </c>
    </row>
    <row r="63" spans="1:13">
      <c r="A63" s="15" t="s">
        <v>8</v>
      </c>
      <c r="B63" s="15">
        <v>19</v>
      </c>
      <c r="C63" s="15" t="s">
        <v>10</v>
      </c>
      <c r="D63" s="15">
        <v>1.4248000000000001</v>
      </c>
      <c r="E63" s="15"/>
      <c r="F63" s="15"/>
      <c r="G63" s="15"/>
      <c r="H63" s="15">
        <v>30</v>
      </c>
      <c r="I63" s="38" t="str">
        <f>IF(Table11[[#This Row],[Risk]]&gt;0,"WIN","LOSE")</f>
        <v>LOSE</v>
      </c>
      <c r="J63" s="19">
        <v>-0.03</v>
      </c>
      <c r="K63" s="19">
        <f t="shared" si="0"/>
        <v>0.95</v>
      </c>
      <c r="L63" s="14">
        <f t="shared" si="1"/>
        <v>25108.102479669302</v>
      </c>
      <c r="M63" s="14">
        <f t="shared" si="2"/>
        <v>24354.859405279221</v>
      </c>
    </row>
    <row r="64" spans="1:13">
      <c r="A64" s="15" t="s">
        <v>8</v>
      </c>
      <c r="B64" s="15">
        <v>19</v>
      </c>
      <c r="C64" s="15" t="s">
        <v>10</v>
      </c>
      <c r="D64" s="15">
        <v>1.4398</v>
      </c>
      <c r="E64" s="15"/>
      <c r="F64" s="15"/>
      <c r="G64" s="15"/>
      <c r="H64" s="15">
        <v>30</v>
      </c>
      <c r="I64" s="38" t="str">
        <f>IF(Table11[[#This Row],[Risk]]&gt;0,"WIN","LOSE")</f>
        <v>LOSE</v>
      </c>
      <c r="J64" s="19">
        <v>-0.03</v>
      </c>
      <c r="K64" s="19">
        <f t="shared" si="0"/>
        <v>0.91999999999999993</v>
      </c>
      <c r="L64" s="14">
        <f t="shared" si="1"/>
        <v>24354.859405279221</v>
      </c>
      <c r="M64" s="14">
        <f t="shared" si="2"/>
        <v>23624.213623120846</v>
      </c>
    </row>
    <row r="65" spans="1:13">
      <c r="A65" s="15" t="s">
        <v>8</v>
      </c>
      <c r="B65" s="15">
        <v>22</v>
      </c>
      <c r="C65" s="15" t="s">
        <v>10</v>
      </c>
      <c r="D65" s="15">
        <v>1.4543999999999999</v>
      </c>
      <c r="E65" s="15">
        <v>28</v>
      </c>
      <c r="F65" s="15">
        <v>56</v>
      </c>
      <c r="G65" s="15">
        <v>168</v>
      </c>
      <c r="H65" s="15"/>
      <c r="I65" s="38" t="str">
        <f>IF(Table11[[#This Row],[Risk]]&gt;0,"WIN","LOSE")</f>
        <v>WIN</v>
      </c>
      <c r="J65" s="19">
        <v>0.09</v>
      </c>
      <c r="K65" s="19">
        <f t="shared" si="0"/>
        <v>1.01</v>
      </c>
      <c r="L65" s="14">
        <f t="shared" si="1"/>
        <v>23624.213623120846</v>
      </c>
      <c r="M65" s="14">
        <f t="shared" si="2"/>
        <v>25750.392849201722</v>
      </c>
    </row>
    <row r="66" spans="1:13">
      <c r="A66" s="15" t="s">
        <v>8</v>
      </c>
      <c r="B66" s="15">
        <v>22</v>
      </c>
      <c r="C66" s="15" t="s">
        <v>10</v>
      </c>
      <c r="D66" s="15">
        <v>1.4590000000000001</v>
      </c>
      <c r="E66" s="15"/>
      <c r="F66" s="15"/>
      <c r="G66" s="15"/>
      <c r="H66" s="15">
        <v>25</v>
      </c>
      <c r="I66" s="38" t="str">
        <f>IF(Table11[[#This Row],[Risk]]&gt;0,"WIN","LOSE")</f>
        <v>LOSE</v>
      </c>
      <c r="J66" s="19">
        <v>-0.03</v>
      </c>
      <c r="K66" s="19">
        <f t="shared" si="0"/>
        <v>0.98</v>
      </c>
      <c r="L66" s="14">
        <f t="shared" si="1"/>
        <v>25750.392849201722</v>
      </c>
      <c r="M66" s="14">
        <f t="shared" si="2"/>
        <v>24977.881063725672</v>
      </c>
    </row>
    <row r="67" spans="1:13">
      <c r="A67" s="15" t="s">
        <v>8</v>
      </c>
      <c r="B67" s="15">
        <v>22</v>
      </c>
      <c r="C67" s="15" t="s">
        <v>10</v>
      </c>
      <c r="D67" s="15">
        <v>1.4602999999999999</v>
      </c>
      <c r="E67" s="15">
        <v>19</v>
      </c>
      <c r="F67" s="15">
        <v>38</v>
      </c>
      <c r="G67" s="15">
        <v>114</v>
      </c>
      <c r="H67" s="15"/>
      <c r="I67" s="38" t="str">
        <f>IF(Table11[[#This Row],[Risk]]&gt;0,"WIN","LOSE")</f>
        <v>WIN</v>
      </c>
      <c r="J67" s="19">
        <v>0.09</v>
      </c>
      <c r="K67" s="19">
        <f t="shared" si="0"/>
        <v>1.07</v>
      </c>
      <c r="L67" s="14">
        <f t="shared" si="1"/>
        <v>24977.881063725672</v>
      </c>
      <c r="M67" s="14">
        <f t="shared" si="2"/>
        <v>27225.890359460984</v>
      </c>
    </row>
    <row r="68" spans="1:13">
      <c r="A68" s="15" t="s">
        <v>8</v>
      </c>
      <c r="B68" s="15">
        <v>23</v>
      </c>
      <c r="C68" s="15" t="s">
        <v>9</v>
      </c>
      <c r="D68" s="15">
        <v>1.4762999999999999</v>
      </c>
      <c r="E68" s="15">
        <v>17</v>
      </c>
      <c r="F68" s="15">
        <v>34</v>
      </c>
      <c r="G68" s="15"/>
      <c r="H68" s="15"/>
      <c r="I68" s="38" t="str">
        <f>IF(Table11[[#This Row],[Risk]]&gt;0,"WIN","LOSE")</f>
        <v>WIN</v>
      </c>
      <c r="J68" s="19">
        <v>0.03</v>
      </c>
      <c r="K68" s="19">
        <f t="shared" ref="K68:K93" si="3">K67+J68</f>
        <v>1.1000000000000001</v>
      </c>
      <c r="L68" s="14">
        <f t="shared" ref="L68:L93" si="4">M67</f>
        <v>27225.890359460984</v>
      </c>
      <c r="M68" s="14">
        <f t="shared" ref="M68:M93" si="5">(L68+(J68*L68))</f>
        <v>28042.667070244814</v>
      </c>
    </row>
    <row r="69" spans="1:13">
      <c r="A69" s="15" t="s">
        <v>8</v>
      </c>
      <c r="B69" s="15">
        <v>23</v>
      </c>
      <c r="C69" s="15" t="s">
        <v>9</v>
      </c>
      <c r="D69" s="15">
        <v>1.47</v>
      </c>
      <c r="E69" s="15">
        <v>16</v>
      </c>
      <c r="F69" s="15"/>
      <c r="G69" s="15"/>
      <c r="H69" s="15"/>
      <c r="I69" s="38" t="str">
        <f>IF(Table11[[#This Row],[Risk]]&gt;0,"WIN","LOSE")</f>
        <v>WIN</v>
      </c>
      <c r="J69" s="19">
        <v>0.01</v>
      </c>
      <c r="K69" s="19">
        <f t="shared" si="3"/>
        <v>1.1100000000000001</v>
      </c>
      <c r="L69" s="14">
        <f t="shared" si="4"/>
        <v>28042.667070244814</v>
      </c>
      <c r="M69" s="14">
        <f t="shared" si="5"/>
        <v>28323.093740947261</v>
      </c>
    </row>
    <row r="70" spans="1:13">
      <c r="A70" s="15" t="s">
        <v>8</v>
      </c>
      <c r="B70" s="15">
        <v>23</v>
      </c>
      <c r="C70" s="15" t="s">
        <v>9</v>
      </c>
      <c r="D70" s="15">
        <v>1.4742999999999999</v>
      </c>
      <c r="E70" s="15">
        <v>27</v>
      </c>
      <c r="F70" s="15"/>
      <c r="G70" s="15"/>
      <c r="H70" s="15"/>
      <c r="I70" s="38" t="str">
        <f>IF(Table11[[#This Row],[Risk]]&gt;0,"WIN","LOSE")</f>
        <v>WIN</v>
      </c>
      <c r="J70" s="19">
        <v>0.01</v>
      </c>
      <c r="K70" s="19">
        <f t="shared" si="3"/>
        <v>1.1200000000000001</v>
      </c>
      <c r="L70" s="14">
        <f t="shared" si="4"/>
        <v>28323.093740947261</v>
      </c>
      <c r="M70" s="14">
        <f t="shared" si="5"/>
        <v>28606.324678356734</v>
      </c>
    </row>
    <row r="71" spans="1:13">
      <c r="A71" s="15" t="s">
        <v>8</v>
      </c>
      <c r="B71" s="15">
        <v>24</v>
      </c>
      <c r="C71" s="15" t="s">
        <v>10</v>
      </c>
      <c r="D71" s="15">
        <v>1.4681999999999999</v>
      </c>
      <c r="E71" s="15"/>
      <c r="F71" s="15"/>
      <c r="G71" s="15"/>
      <c r="H71" s="15">
        <v>30</v>
      </c>
      <c r="I71" s="38" t="str">
        <f>IF(Table11[[#This Row],[Risk]]&gt;0,"WIN","LOSE")</f>
        <v>LOSE</v>
      </c>
      <c r="J71" s="19">
        <v>-0.03</v>
      </c>
      <c r="K71" s="19">
        <f t="shared" si="3"/>
        <v>1.0900000000000001</v>
      </c>
      <c r="L71" s="14">
        <f t="shared" si="4"/>
        <v>28606.324678356734</v>
      </c>
      <c r="M71" s="14">
        <f t="shared" si="5"/>
        <v>27748.134938006031</v>
      </c>
    </row>
    <row r="72" spans="1:13">
      <c r="A72" s="15" t="s">
        <v>8</v>
      </c>
      <c r="B72" s="15">
        <v>24</v>
      </c>
      <c r="C72" s="15" t="s">
        <v>9</v>
      </c>
      <c r="D72" s="15">
        <v>1.4664999999999999</v>
      </c>
      <c r="E72" s="15"/>
      <c r="F72" s="15"/>
      <c r="G72" s="15"/>
      <c r="H72" s="15">
        <v>30</v>
      </c>
      <c r="I72" s="38" t="str">
        <f>IF(Table11[[#This Row],[Risk]]&gt;0,"WIN","LOSE")</f>
        <v>LOSE</v>
      </c>
      <c r="J72" s="19">
        <v>-0.03</v>
      </c>
      <c r="K72" s="19">
        <f t="shared" si="3"/>
        <v>1.06</v>
      </c>
      <c r="L72" s="14">
        <f t="shared" si="4"/>
        <v>27748.134938006031</v>
      </c>
      <c r="M72" s="14">
        <f t="shared" si="5"/>
        <v>26915.690889865851</v>
      </c>
    </row>
    <row r="73" spans="1:13">
      <c r="A73" s="15" t="s">
        <v>8</v>
      </c>
      <c r="B73" s="15">
        <v>24</v>
      </c>
      <c r="C73" s="15" t="s">
        <v>10</v>
      </c>
      <c r="D73" s="15">
        <v>1.4675</v>
      </c>
      <c r="E73" s="15">
        <v>19</v>
      </c>
      <c r="F73" s="15">
        <v>38</v>
      </c>
      <c r="G73" s="15"/>
      <c r="H73" s="15"/>
      <c r="I73" s="38" t="str">
        <f>IF(Table11[[#This Row],[Risk]]&gt;0,"WIN","LOSE")</f>
        <v>WIN</v>
      </c>
      <c r="J73" s="19">
        <v>0.03</v>
      </c>
      <c r="K73" s="19">
        <f t="shared" si="3"/>
        <v>1.0900000000000001</v>
      </c>
      <c r="L73" s="14">
        <f t="shared" si="4"/>
        <v>26915.690889865851</v>
      </c>
      <c r="M73" s="14">
        <f t="shared" si="5"/>
        <v>27723.161616561825</v>
      </c>
    </row>
    <row r="74" spans="1:13">
      <c r="A74" s="15" t="s">
        <v>8</v>
      </c>
      <c r="B74" s="15">
        <v>24</v>
      </c>
      <c r="C74" s="15" t="s">
        <v>9</v>
      </c>
      <c r="D74" s="15">
        <v>1.4712000000000001</v>
      </c>
      <c r="E74" s="15">
        <v>26</v>
      </c>
      <c r="F74" s="15">
        <v>52</v>
      </c>
      <c r="G74" s="15"/>
      <c r="H74" s="15"/>
      <c r="I74" s="38" t="str">
        <f>IF(Table11[[#This Row],[Risk]]&gt;0,"WIN","LOSE")</f>
        <v>WIN</v>
      </c>
      <c r="J74" s="19">
        <v>0.03</v>
      </c>
      <c r="K74" s="19">
        <f t="shared" si="3"/>
        <v>1.1200000000000001</v>
      </c>
      <c r="L74" s="14">
        <f t="shared" si="4"/>
        <v>27723.161616561825</v>
      </c>
      <c r="M74" s="14">
        <f t="shared" si="5"/>
        <v>28554.856465058681</v>
      </c>
    </row>
    <row r="75" spans="1:13">
      <c r="A75" s="15" t="s">
        <v>8</v>
      </c>
      <c r="B75" s="15">
        <v>25</v>
      </c>
      <c r="C75" s="15" t="s">
        <v>10</v>
      </c>
      <c r="D75" s="15">
        <v>1.4755</v>
      </c>
      <c r="E75" s="15"/>
      <c r="F75" s="15"/>
      <c r="G75" s="15"/>
      <c r="H75" s="15">
        <v>25</v>
      </c>
      <c r="I75" s="38" t="str">
        <f>IF(Table11[[#This Row],[Risk]]&gt;0,"WIN","LOSE")</f>
        <v>LOSE</v>
      </c>
      <c r="J75" s="19">
        <v>-0.03</v>
      </c>
      <c r="K75" s="19">
        <f t="shared" si="3"/>
        <v>1.0900000000000001</v>
      </c>
      <c r="L75" s="14">
        <f t="shared" si="4"/>
        <v>28554.856465058681</v>
      </c>
      <c r="M75" s="14">
        <f t="shared" si="5"/>
        <v>27698.210771106922</v>
      </c>
    </row>
    <row r="76" spans="1:13">
      <c r="A76" s="15" t="s">
        <v>8</v>
      </c>
      <c r="B76" s="15">
        <v>25</v>
      </c>
      <c r="C76" s="15" t="s">
        <v>9</v>
      </c>
      <c r="D76" s="15">
        <v>1.4742999999999999</v>
      </c>
      <c r="E76" s="15">
        <v>20</v>
      </c>
      <c r="F76" s="15">
        <v>40</v>
      </c>
      <c r="G76" s="15">
        <v>120</v>
      </c>
      <c r="H76" s="15"/>
      <c r="I76" s="38" t="str">
        <f>IF(Table11[[#This Row],[Risk]]&gt;0,"WIN","LOSE")</f>
        <v>WIN</v>
      </c>
      <c r="J76" s="19">
        <v>0.09</v>
      </c>
      <c r="K76" s="19">
        <f t="shared" si="3"/>
        <v>1.1800000000000002</v>
      </c>
      <c r="L76" s="14">
        <f t="shared" si="4"/>
        <v>27698.210771106922</v>
      </c>
      <c r="M76" s="14">
        <f t="shared" si="5"/>
        <v>30191.049740506543</v>
      </c>
    </row>
    <row r="77" spans="1:13">
      <c r="A77" s="15" t="s">
        <v>8</v>
      </c>
      <c r="B77" s="15">
        <v>25</v>
      </c>
      <c r="C77" s="15" t="s">
        <v>9</v>
      </c>
      <c r="D77" s="15">
        <v>1.4697</v>
      </c>
      <c r="E77" s="15">
        <v>30</v>
      </c>
      <c r="F77" s="15"/>
      <c r="G77" s="15"/>
      <c r="H77" s="15"/>
      <c r="I77" s="38" t="str">
        <f>IF(Table11[[#This Row],[Risk]]&gt;0,"WIN","LOSE")</f>
        <v>WIN</v>
      </c>
      <c r="J77" s="19">
        <v>0.01</v>
      </c>
      <c r="K77" s="19">
        <f t="shared" si="3"/>
        <v>1.1900000000000002</v>
      </c>
      <c r="L77" s="14">
        <f t="shared" si="4"/>
        <v>30191.049740506543</v>
      </c>
      <c r="M77" s="14">
        <f t="shared" si="5"/>
        <v>30492.960237911608</v>
      </c>
    </row>
    <row r="78" spans="1:13">
      <c r="A78" s="15" t="s">
        <v>8</v>
      </c>
      <c r="B78" s="15">
        <v>25</v>
      </c>
      <c r="C78" s="15" t="s">
        <v>9</v>
      </c>
      <c r="D78" s="15">
        <v>1.4648000000000001</v>
      </c>
      <c r="E78" s="15">
        <v>23</v>
      </c>
      <c r="F78" s="15"/>
      <c r="G78" s="15"/>
      <c r="H78" s="15"/>
      <c r="I78" s="38" t="str">
        <f>IF(Table11[[#This Row],[Risk]]&gt;0,"WIN","LOSE")</f>
        <v>WIN</v>
      </c>
      <c r="J78" s="19">
        <v>0.01</v>
      </c>
      <c r="K78" s="19">
        <f t="shared" si="3"/>
        <v>1.2000000000000002</v>
      </c>
      <c r="L78" s="14">
        <f t="shared" si="4"/>
        <v>30492.960237911608</v>
      </c>
      <c r="M78" s="14">
        <f t="shared" si="5"/>
        <v>30797.889840290725</v>
      </c>
    </row>
    <row r="79" spans="1:13">
      <c r="A79" s="15" t="s">
        <v>8</v>
      </c>
      <c r="B79" s="15">
        <v>25</v>
      </c>
      <c r="C79" s="15" t="s">
        <v>10</v>
      </c>
      <c r="D79" s="15">
        <v>1.4649000000000001</v>
      </c>
      <c r="E79" s="15"/>
      <c r="F79" s="15"/>
      <c r="G79" s="15"/>
      <c r="H79" s="15">
        <v>19</v>
      </c>
      <c r="I79" s="38" t="str">
        <f>IF(Table11[[#This Row],[Risk]]&gt;0,"WIN","LOSE")</f>
        <v>LOSE</v>
      </c>
      <c r="J79" s="19">
        <v>-0.03</v>
      </c>
      <c r="K79" s="19">
        <f t="shared" si="3"/>
        <v>1.1700000000000002</v>
      </c>
      <c r="L79" s="14">
        <f t="shared" si="4"/>
        <v>30797.889840290725</v>
      </c>
      <c r="M79" s="14">
        <f t="shared" si="5"/>
        <v>29873.953145082003</v>
      </c>
    </row>
    <row r="80" spans="1:13">
      <c r="A80" s="15" t="s">
        <v>8</v>
      </c>
      <c r="B80" s="15">
        <v>26</v>
      </c>
      <c r="C80" s="15" t="s">
        <v>9</v>
      </c>
      <c r="D80" s="15">
        <v>1.4630000000000001</v>
      </c>
      <c r="E80" s="15">
        <v>30</v>
      </c>
      <c r="F80" s="15">
        <v>60</v>
      </c>
      <c r="G80" s="15"/>
      <c r="H80" s="15"/>
      <c r="I80" s="38" t="str">
        <f>IF(Table11[[#This Row],[Risk]]&gt;0,"WIN","LOSE")</f>
        <v>WIN</v>
      </c>
      <c r="J80" s="19">
        <v>0.06</v>
      </c>
      <c r="K80" s="19">
        <f t="shared" si="3"/>
        <v>1.2300000000000002</v>
      </c>
      <c r="L80" s="14">
        <f t="shared" si="4"/>
        <v>29873.953145082003</v>
      </c>
      <c r="M80" s="14">
        <f t="shared" si="5"/>
        <v>31666.390333786923</v>
      </c>
    </row>
    <row r="81" spans="1:13">
      <c r="A81" s="15" t="s">
        <v>8</v>
      </c>
      <c r="B81" s="15">
        <v>26</v>
      </c>
      <c r="C81" s="15" t="s">
        <v>9</v>
      </c>
      <c r="D81" s="15">
        <v>1.4590000000000001</v>
      </c>
      <c r="E81" s="15"/>
      <c r="F81" s="15"/>
      <c r="G81" s="15"/>
      <c r="H81" s="15">
        <v>30</v>
      </c>
      <c r="I81" s="38" t="str">
        <f>IF(Table11[[#This Row],[Risk]]&gt;0,"WIN","LOSE")</f>
        <v>LOSE</v>
      </c>
      <c r="J81" s="19">
        <v>-0.03</v>
      </c>
      <c r="K81" s="19">
        <f t="shared" si="3"/>
        <v>1.2000000000000002</v>
      </c>
      <c r="L81" s="14">
        <f t="shared" si="4"/>
        <v>31666.390333786923</v>
      </c>
      <c r="M81" s="14">
        <f t="shared" si="5"/>
        <v>30716.398623773315</v>
      </c>
    </row>
    <row r="82" spans="1:13">
      <c r="A82" s="15" t="s">
        <v>8</v>
      </c>
      <c r="B82" s="15">
        <v>26</v>
      </c>
      <c r="C82" s="15" t="s">
        <v>10</v>
      </c>
      <c r="D82" s="15">
        <v>1.4590000000000001</v>
      </c>
      <c r="E82" s="15"/>
      <c r="F82" s="15"/>
      <c r="G82" s="15"/>
      <c r="H82" s="15">
        <v>14</v>
      </c>
      <c r="I82" s="38" t="str">
        <f>IF(Table11[[#This Row],[Risk]]&gt;0,"WIN","LOSE")</f>
        <v>LOSE</v>
      </c>
      <c r="J82" s="19">
        <v>-0.03</v>
      </c>
      <c r="K82" s="19">
        <f t="shared" si="3"/>
        <v>1.1700000000000002</v>
      </c>
      <c r="L82" s="14">
        <f t="shared" si="4"/>
        <v>30716.398623773315</v>
      </c>
      <c r="M82" s="14">
        <f t="shared" si="5"/>
        <v>29794.906665060116</v>
      </c>
    </row>
    <row r="83" spans="1:13">
      <c r="A83" s="15" t="s">
        <v>8</v>
      </c>
      <c r="B83" s="15">
        <v>26</v>
      </c>
      <c r="C83" s="15" t="s">
        <v>10</v>
      </c>
      <c r="D83" s="15">
        <v>1.4581</v>
      </c>
      <c r="E83" s="15">
        <v>20</v>
      </c>
      <c r="F83" s="15">
        <v>40</v>
      </c>
      <c r="G83" s="15"/>
      <c r="H83" s="15"/>
      <c r="I83" s="38" t="str">
        <f>IF(Table11[[#This Row],[Risk]]&gt;0,"WIN","LOSE")</f>
        <v>WIN</v>
      </c>
      <c r="J83" s="19">
        <v>0.03</v>
      </c>
      <c r="K83" s="19">
        <f t="shared" si="3"/>
        <v>1.2000000000000002</v>
      </c>
      <c r="L83" s="14">
        <f t="shared" si="4"/>
        <v>29794.906665060116</v>
      </c>
      <c r="M83" s="14">
        <f t="shared" si="5"/>
        <v>30688.75386501192</v>
      </c>
    </row>
    <row r="84" spans="1:13">
      <c r="A84" s="15" t="s">
        <v>8</v>
      </c>
      <c r="B84" s="15">
        <v>26</v>
      </c>
      <c r="C84" s="15" t="s">
        <v>9</v>
      </c>
      <c r="D84" s="15">
        <v>1.4621</v>
      </c>
      <c r="E84" s="15">
        <v>26</v>
      </c>
      <c r="F84" s="15"/>
      <c r="G84" s="15"/>
      <c r="H84" s="15"/>
      <c r="I84" s="38" t="str">
        <f>IF(Table11[[#This Row],[Risk]]&gt;0,"WIN","LOSE")</f>
        <v>WIN</v>
      </c>
      <c r="J84" s="19">
        <v>0.01</v>
      </c>
      <c r="K84" s="19">
        <f t="shared" si="3"/>
        <v>1.2100000000000002</v>
      </c>
      <c r="L84" s="14">
        <f t="shared" si="4"/>
        <v>30688.75386501192</v>
      </c>
      <c r="M84" s="14">
        <f t="shared" si="5"/>
        <v>30995.641403662041</v>
      </c>
    </row>
    <row r="85" spans="1:13">
      <c r="A85" s="15" t="s">
        <v>8</v>
      </c>
      <c r="B85" s="15">
        <v>26</v>
      </c>
      <c r="C85" s="15" t="s">
        <v>9</v>
      </c>
      <c r="D85" s="15">
        <v>1.4635</v>
      </c>
      <c r="E85" s="15">
        <v>26</v>
      </c>
      <c r="F85" s="15"/>
      <c r="G85" s="15"/>
      <c r="H85" s="15"/>
      <c r="I85" s="38" t="str">
        <f>IF(Table11[[#This Row],[Risk]]&gt;0,"WIN","LOSE")</f>
        <v>WIN</v>
      </c>
      <c r="J85" s="19">
        <v>0.01</v>
      </c>
      <c r="K85" s="19">
        <f t="shared" si="3"/>
        <v>1.2200000000000002</v>
      </c>
      <c r="L85" s="14">
        <f t="shared" si="4"/>
        <v>30995.641403662041</v>
      </c>
      <c r="M85" s="14">
        <f t="shared" si="5"/>
        <v>31305.597817698661</v>
      </c>
    </row>
    <row r="86" spans="1:13">
      <c r="A86" s="15" t="s">
        <v>8</v>
      </c>
      <c r="B86" s="15">
        <v>29</v>
      </c>
      <c r="C86" s="15" t="s">
        <v>9</v>
      </c>
      <c r="D86" s="15">
        <v>1.4401999999999999</v>
      </c>
      <c r="E86" s="15">
        <v>28</v>
      </c>
      <c r="F86" s="15">
        <v>56</v>
      </c>
      <c r="G86" s="15"/>
      <c r="H86" s="15"/>
      <c r="I86" s="38" t="str">
        <f>IF(Table11[[#This Row],[Risk]]&gt;0,"WIN","LOSE")</f>
        <v>WIN</v>
      </c>
      <c r="J86" s="19">
        <v>0.03</v>
      </c>
      <c r="K86" s="19">
        <f t="shared" si="3"/>
        <v>1.2500000000000002</v>
      </c>
      <c r="L86" s="14">
        <f t="shared" si="4"/>
        <v>31305.597817698661</v>
      </c>
      <c r="M86" s="14">
        <f t="shared" si="5"/>
        <v>32244.765752229621</v>
      </c>
    </row>
    <row r="87" spans="1:13">
      <c r="A87" s="15" t="s">
        <v>8</v>
      </c>
      <c r="B87" s="15">
        <v>29</v>
      </c>
      <c r="C87" s="15" t="s">
        <v>10</v>
      </c>
      <c r="D87" s="15">
        <v>1.4356</v>
      </c>
      <c r="E87" s="15"/>
      <c r="F87" s="15"/>
      <c r="G87" s="15"/>
      <c r="H87" s="15">
        <v>25</v>
      </c>
      <c r="I87" s="38" t="str">
        <f>IF(Table11[[#This Row],[Risk]]&gt;0,"WIN","LOSE")</f>
        <v>LOSE</v>
      </c>
      <c r="J87" s="19">
        <v>-0.03</v>
      </c>
      <c r="K87" s="19">
        <f t="shared" si="3"/>
        <v>1.2200000000000002</v>
      </c>
      <c r="L87" s="14">
        <f t="shared" si="4"/>
        <v>32244.765752229621</v>
      </c>
      <c r="M87" s="14">
        <f t="shared" si="5"/>
        <v>31277.422779662731</v>
      </c>
    </row>
    <row r="88" spans="1:13">
      <c r="A88" s="15" t="s">
        <v>8</v>
      </c>
      <c r="B88" s="15">
        <v>29</v>
      </c>
      <c r="C88" s="15" t="s">
        <v>9</v>
      </c>
      <c r="D88" s="15">
        <v>1.4325000000000001</v>
      </c>
      <c r="E88" s="15"/>
      <c r="F88" s="15"/>
      <c r="G88" s="15"/>
      <c r="H88" s="15">
        <v>30</v>
      </c>
      <c r="I88" s="38" t="str">
        <f>IF(Table11[[#This Row],[Risk]]&gt;0,"WIN","LOSE")</f>
        <v>LOSE</v>
      </c>
      <c r="J88" s="19">
        <v>-0.03</v>
      </c>
      <c r="K88" s="19">
        <f t="shared" si="3"/>
        <v>1.1900000000000002</v>
      </c>
      <c r="L88" s="14">
        <f t="shared" si="4"/>
        <v>31277.422779662731</v>
      </c>
      <c r="M88" s="14">
        <f t="shared" si="5"/>
        <v>30339.10009627285</v>
      </c>
    </row>
    <row r="89" spans="1:13">
      <c r="A89" s="15" t="s">
        <v>8</v>
      </c>
      <c r="B89" s="15">
        <v>29</v>
      </c>
      <c r="C89" s="15" t="s">
        <v>10</v>
      </c>
      <c r="D89" s="15">
        <v>1.4346000000000001</v>
      </c>
      <c r="E89" s="15">
        <v>28</v>
      </c>
      <c r="F89" s="15">
        <v>56</v>
      </c>
      <c r="G89" s="15"/>
      <c r="H89" s="15"/>
      <c r="I89" s="38" t="str">
        <f>IF(Table11[[#This Row],[Risk]]&gt;0,"WIN","LOSE")</f>
        <v>WIN</v>
      </c>
      <c r="J89" s="19">
        <v>0.03</v>
      </c>
      <c r="K89" s="19">
        <f t="shared" si="3"/>
        <v>1.2200000000000002</v>
      </c>
      <c r="L89" s="14">
        <f t="shared" si="4"/>
        <v>30339.10009627285</v>
      </c>
      <c r="M89" s="14">
        <f t="shared" si="5"/>
        <v>31249.273099161037</v>
      </c>
    </row>
    <row r="90" spans="1:13">
      <c r="A90" s="15" t="s">
        <v>8</v>
      </c>
      <c r="B90" s="15">
        <v>30</v>
      </c>
      <c r="C90" s="15" t="s">
        <v>9</v>
      </c>
      <c r="D90" s="15">
        <v>1.4353</v>
      </c>
      <c r="E90" s="15"/>
      <c r="F90" s="15"/>
      <c r="G90" s="15"/>
      <c r="H90" s="15">
        <v>30</v>
      </c>
      <c r="I90" s="38" t="str">
        <f>IF(Table11[[#This Row],[Risk]]&gt;0,"WIN","LOSE")</f>
        <v>LOSE</v>
      </c>
      <c r="J90" s="19">
        <v>-0.03</v>
      </c>
      <c r="K90" s="19">
        <f t="shared" si="3"/>
        <v>1.1900000000000002</v>
      </c>
      <c r="L90" s="14">
        <f t="shared" si="4"/>
        <v>31249.273099161037</v>
      </c>
      <c r="M90" s="14">
        <f t="shared" si="5"/>
        <v>30311.794906186205</v>
      </c>
    </row>
    <row r="91" spans="1:13">
      <c r="A91" s="15" t="s">
        <v>8</v>
      </c>
      <c r="B91" s="15">
        <v>30</v>
      </c>
      <c r="C91" s="15" t="s">
        <v>10</v>
      </c>
      <c r="D91" s="15">
        <v>1.4392</v>
      </c>
      <c r="E91" s="15"/>
      <c r="F91" s="15"/>
      <c r="G91" s="15"/>
      <c r="H91" s="15">
        <v>30</v>
      </c>
      <c r="I91" s="38" t="str">
        <f>IF(Table11[[#This Row],[Risk]]&gt;0,"WIN","LOSE")</f>
        <v>LOSE</v>
      </c>
      <c r="J91" s="19">
        <v>-0.03</v>
      </c>
      <c r="K91" s="19">
        <f t="shared" si="3"/>
        <v>1.1600000000000001</v>
      </c>
      <c r="L91" s="14">
        <f t="shared" si="4"/>
        <v>30311.794906186205</v>
      </c>
      <c r="M91" s="14">
        <f t="shared" si="5"/>
        <v>29402.441059000619</v>
      </c>
    </row>
    <row r="92" spans="1:13">
      <c r="A92" s="15" t="s">
        <v>8</v>
      </c>
      <c r="B92" s="15">
        <v>30</v>
      </c>
      <c r="C92" s="15" t="s">
        <v>9</v>
      </c>
      <c r="D92" s="15">
        <v>1.4375</v>
      </c>
      <c r="E92" s="15">
        <v>15</v>
      </c>
      <c r="F92" s="15">
        <v>30</v>
      </c>
      <c r="G92" s="15">
        <v>285</v>
      </c>
      <c r="H92" s="15"/>
      <c r="I92" s="38" t="str">
        <f>IF(Table11[[#This Row],[Risk]]&gt;0,"WIN","LOSE")</f>
        <v>WIN</v>
      </c>
      <c r="J92" s="19">
        <v>0.22</v>
      </c>
      <c r="K92" s="19">
        <f t="shared" si="3"/>
        <v>1.3800000000000001</v>
      </c>
      <c r="L92" s="14">
        <f t="shared" si="4"/>
        <v>29402.441059000619</v>
      </c>
      <c r="M92" s="14">
        <f t="shared" si="5"/>
        <v>35870.978091980753</v>
      </c>
    </row>
    <row r="93" spans="1:13">
      <c r="A93" s="15" t="s">
        <v>8</v>
      </c>
      <c r="B93" s="15">
        <v>30</v>
      </c>
      <c r="C93" s="15" t="s">
        <v>9</v>
      </c>
      <c r="D93" s="15">
        <v>1.4306000000000001</v>
      </c>
      <c r="E93" s="15">
        <v>30</v>
      </c>
      <c r="F93" s="15">
        <v>60</v>
      </c>
      <c r="G93" s="15">
        <v>210</v>
      </c>
      <c r="H93" s="15"/>
      <c r="I93" s="38" t="str">
        <f>IF(Table11[[#This Row],[Risk]]&gt;0,"WIN","LOSE")</f>
        <v>WIN</v>
      </c>
      <c r="J93" s="19">
        <v>0.1</v>
      </c>
      <c r="K93" s="19">
        <f t="shared" si="3"/>
        <v>1.4800000000000002</v>
      </c>
      <c r="L93" s="14">
        <f t="shared" si="4"/>
        <v>35870.978091980753</v>
      </c>
      <c r="M93" s="14">
        <f t="shared" si="5"/>
        <v>39458.075901178825</v>
      </c>
    </row>
    <row r="94" spans="1:13" s="22" customFormat="1">
      <c r="A94" s="15"/>
      <c r="B94" s="15"/>
      <c r="C94" s="15"/>
      <c r="D94" s="15"/>
      <c r="E94" s="15"/>
      <c r="F94" s="15"/>
      <c r="G94" s="15"/>
      <c r="H94" s="15"/>
      <c r="I94" s="38" t="str">
        <f>IF(Table11[[#This Row],[Risk]]&gt;0,"WIN","LOSE")</f>
        <v>LOSE</v>
      </c>
      <c r="J94" s="19"/>
      <c r="K94" s="19"/>
      <c r="L94" s="14"/>
      <c r="M94" s="14"/>
    </row>
    <row r="95" spans="1:13">
      <c r="A95" s="15"/>
      <c r="B95" s="15"/>
      <c r="C95" s="15"/>
      <c r="D95" s="15" t="s">
        <v>13</v>
      </c>
      <c r="E95" s="15">
        <f>SUM(E2:E93)</f>
        <v>1418</v>
      </c>
      <c r="F95" s="15">
        <f>SUM(F2:F93)</f>
        <v>1665</v>
      </c>
      <c r="G95" s="15">
        <f>SUM(G2:G93)</f>
        <v>2582</v>
      </c>
      <c r="H95" s="15">
        <f>SUM(H2:H93)*3</f>
        <v>2472</v>
      </c>
      <c r="I95" s="38" t="str">
        <f>IF(Table11[[#This Row],[Risk]]&gt;0,"WIN","LOSE")</f>
        <v>LOSE</v>
      </c>
      <c r="J95" s="19"/>
      <c r="K95" s="19"/>
      <c r="L95" s="14"/>
      <c r="M95" s="14"/>
    </row>
    <row r="96" spans="1:13">
      <c r="A96" s="15"/>
      <c r="B96" s="15"/>
      <c r="C96" s="15"/>
      <c r="D96" s="15" t="s">
        <v>18</v>
      </c>
      <c r="E96" s="15">
        <f>E95+F95+G95-H95</f>
        <v>3193</v>
      </c>
      <c r="F96" s="15"/>
      <c r="G96" s="15"/>
      <c r="H96" s="15"/>
      <c r="I96" s="38" t="str">
        <f>IF(Table11[[#This Row],[Risk]]&gt;0,"WIN","LOSE")</f>
        <v>LOSE</v>
      </c>
      <c r="J96" s="19"/>
      <c r="K96" s="19"/>
      <c r="L96" s="14"/>
      <c r="M96" s="14"/>
    </row>
    <row r="97" spans="1:13">
      <c r="A97" s="15"/>
      <c r="B97" s="15"/>
      <c r="C97" s="15"/>
      <c r="D97" s="15" t="s">
        <v>19</v>
      </c>
      <c r="E97" s="15">
        <v>60</v>
      </c>
      <c r="F97" s="15"/>
      <c r="G97" s="15"/>
      <c r="H97" s="15"/>
      <c r="I97" s="38" t="str">
        <f>IF(Table11[[#This Row],[Risk]]&gt;0,"WIN","LOSE")</f>
        <v>LOSE</v>
      </c>
      <c r="J97" s="19"/>
      <c r="K97" s="19"/>
      <c r="L97" s="14"/>
      <c r="M97" s="14"/>
    </row>
    <row r="98" spans="1:13">
      <c r="A98" s="15"/>
      <c r="B98" s="15"/>
      <c r="C98" s="15"/>
      <c r="D98" s="15" t="s">
        <v>20</v>
      </c>
      <c r="E98" s="15">
        <v>32</v>
      </c>
      <c r="F98" s="15"/>
      <c r="G98" s="15"/>
      <c r="H98" s="15"/>
      <c r="I98" s="38" t="str">
        <f>IF(Table11[[#This Row],[Risk]]&gt;0,"WIN","LOSE")</f>
        <v>LOSE</v>
      </c>
      <c r="J98" s="19"/>
      <c r="K98" s="19"/>
      <c r="L98" s="14"/>
      <c r="M98" s="14"/>
    </row>
    <row r="99" spans="1:13">
      <c r="A99" s="15"/>
      <c r="B99" s="15"/>
      <c r="C99" s="15"/>
      <c r="D99" s="15" t="s">
        <v>23</v>
      </c>
      <c r="E99" s="15"/>
      <c r="F99" s="18">
        <v>1.48</v>
      </c>
      <c r="G99" s="18"/>
      <c r="H99" s="18"/>
      <c r="I99" s="38" t="str">
        <f>IF(Table11[[#This Row],[Risk]]&gt;0,"WIN","LOSE")</f>
        <v>LOSE</v>
      </c>
      <c r="J99" s="19"/>
      <c r="K99" s="19"/>
      <c r="L99" s="14"/>
      <c r="M99" s="14"/>
    </row>
    <row r="100" spans="1:13">
      <c r="A100" s="35"/>
      <c r="B100" s="35"/>
      <c r="C100" s="35"/>
      <c r="D100" s="64" t="s">
        <v>286</v>
      </c>
      <c r="E100" s="33">
        <f>E97/(E98+E97)</f>
        <v>0.65217391304347827</v>
      </c>
      <c r="F100" s="35"/>
      <c r="G100" s="35"/>
      <c r="H100" s="35"/>
      <c r="I100" s="65" t="str">
        <f>IF(Table11[[#This Row],[Risk]]&gt;0,"WIN","LOSE")</f>
        <v>LOSE</v>
      </c>
      <c r="J100" s="33"/>
      <c r="K100" s="33"/>
      <c r="L100" s="34"/>
      <c r="M100" s="34"/>
    </row>
    <row r="101" spans="1:13">
      <c r="D101" s="29"/>
      <c r="E101" s="22"/>
      <c r="F101" s="22"/>
      <c r="G101" s="22"/>
      <c r="H101" s="22"/>
      <c r="K101" s="1"/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T138"/>
  <sheetViews>
    <sheetView zoomScale="110" zoomScaleNormal="110" workbookViewId="0">
      <pane ySplit="1" topLeftCell="A2" activePane="bottomLeft" state="frozen"/>
      <selection pane="bottomLeft" activeCell="I2" sqref="I2"/>
    </sheetView>
  </sheetViews>
  <sheetFormatPr defaultRowHeight="15"/>
  <cols>
    <col min="1" max="1" width="9.85546875" customWidth="1"/>
    <col min="2" max="2" width="10" customWidth="1"/>
    <col min="3" max="3" width="10.140625" customWidth="1"/>
    <col min="4" max="6" width="9.7109375" customWidth="1"/>
    <col min="7" max="7" width="9.42578125" customWidth="1"/>
    <col min="9" max="9" width="9.140625" style="22"/>
    <col min="10" max="10" width="9.140625" style="1"/>
    <col min="11" max="11" width="11" customWidth="1"/>
    <col min="12" max="12" width="9.140625" style="7"/>
    <col min="13" max="13" width="11.28515625" style="7" customWidth="1"/>
  </cols>
  <sheetData>
    <row r="1" spans="1:20" s="17" customFormat="1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13" t="s">
        <v>15</v>
      </c>
      <c r="M1" s="16" t="s">
        <v>16</v>
      </c>
      <c r="S1" s="15" t="s">
        <v>19</v>
      </c>
      <c r="T1" s="15" t="s">
        <v>287</v>
      </c>
    </row>
    <row r="2" spans="1:20">
      <c r="A2" s="15" t="s">
        <v>8</v>
      </c>
      <c r="B2" s="15">
        <v>1</v>
      </c>
      <c r="C2" s="15" t="s">
        <v>9</v>
      </c>
      <c r="D2" s="15">
        <v>1.4087000000000001</v>
      </c>
      <c r="E2" s="15"/>
      <c r="F2" s="15"/>
      <c r="G2" s="15"/>
      <c r="H2" s="15">
        <v>23</v>
      </c>
      <c r="I2" s="38" t="str">
        <f>IF(Table2[[#This Row],[Risk]]&gt;0,"WIN","LOSE")</f>
        <v>LOSE</v>
      </c>
      <c r="J2" s="19">
        <v>-0.03</v>
      </c>
      <c r="K2" s="19">
        <f>J2</f>
        <v>-0.03</v>
      </c>
      <c r="L2" s="14">
        <v>10000</v>
      </c>
      <c r="M2" s="14">
        <f>(L2+(J2*L2))</f>
        <v>9700</v>
      </c>
      <c r="S2">
        <f>IF(Table2[[#This Row],[Risk]]&gt;0,1,0)</f>
        <v>0</v>
      </c>
      <c r="T2">
        <f>IF(Table2[[#This Row],[Risk]]&lt;0,1,0)</f>
        <v>1</v>
      </c>
    </row>
    <row r="3" spans="1:20">
      <c r="A3" s="15" t="s">
        <v>8</v>
      </c>
      <c r="B3" s="15">
        <v>1</v>
      </c>
      <c r="C3" s="15" t="s">
        <v>10</v>
      </c>
      <c r="D3" s="15">
        <v>1.4107000000000001</v>
      </c>
      <c r="E3" s="15">
        <v>20</v>
      </c>
      <c r="F3" s="15"/>
      <c r="G3" s="15"/>
      <c r="H3" s="15"/>
      <c r="I3" s="38" t="str">
        <f>IF(Table2[[#This Row],[Risk]]&gt;0,"WIN","LOSE")</f>
        <v>WIN</v>
      </c>
      <c r="J3" s="19">
        <v>0.01</v>
      </c>
      <c r="K3" s="19">
        <f>K2+J3</f>
        <v>-1.9999999999999997E-2</v>
      </c>
      <c r="L3" s="14">
        <f>M2</f>
        <v>9700</v>
      </c>
      <c r="M3" s="14">
        <f>(L3+(J3*L3))</f>
        <v>9797</v>
      </c>
      <c r="S3" s="22">
        <f>IF(Table2[[#This Row],[Risk]]&gt;0,1,0)</f>
        <v>1</v>
      </c>
      <c r="T3" s="22">
        <f>IF(Table2[[#This Row],[Risk]]&lt;0,1,0)</f>
        <v>0</v>
      </c>
    </row>
    <row r="4" spans="1:20">
      <c r="A4" s="15" t="s">
        <v>8</v>
      </c>
      <c r="B4" s="15">
        <v>1</v>
      </c>
      <c r="C4" s="15" t="s">
        <v>10</v>
      </c>
      <c r="D4" s="15">
        <v>1.4148000000000001</v>
      </c>
      <c r="E4" s="15"/>
      <c r="F4" s="15"/>
      <c r="G4" s="15"/>
      <c r="H4" s="15">
        <v>23</v>
      </c>
      <c r="I4" s="38" t="str">
        <f>IF(Table2[[#This Row],[Risk]]&gt;0,"WIN","LOSE")</f>
        <v>LOSE</v>
      </c>
      <c r="J4" s="19">
        <v>-0.03</v>
      </c>
      <c r="K4" s="19">
        <f t="shared" ref="K4:K46" si="0">K3+J4</f>
        <v>-4.9999999999999996E-2</v>
      </c>
      <c r="L4" s="14">
        <f t="shared" ref="L4:L46" si="1">M3</f>
        <v>9797</v>
      </c>
      <c r="M4" s="14">
        <f t="shared" ref="M4:M47" si="2">(L4+(J4*L4))</f>
        <v>9503.09</v>
      </c>
      <c r="S4" s="22">
        <f>IF(Table2[[#This Row],[Risk]]&gt;0,1,0)</f>
        <v>0</v>
      </c>
      <c r="T4" s="22">
        <f>IF(Table2[[#This Row],[Risk]]&lt;0,1,0)</f>
        <v>1</v>
      </c>
    </row>
    <row r="5" spans="1:20">
      <c r="A5" s="15" t="s">
        <v>8</v>
      </c>
      <c r="B5" s="15">
        <v>1</v>
      </c>
      <c r="C5" s="15" t="s">
        <v>9</v>
      </c>
      <c r="D5" s="15">
        <v>1.4128000000000001</v>
      </c>
      <c r="E5" s="15"/>
      <c r="F5" s="15"/>
      <c r="G5" s="15"/>
      <c r="H5" s="15">
        <v>19</v>
      </c>
      <c r="I5" s="38" t="str">
        <f>IF(Table2[[#This Row],[Risk]]&gt;0,"WIN","LOSE")</f>
        <v>LOSE</v>
      </c>
      <c r="J5" s="19">
        <v>-0.03</v>
      </c>
      <c r="K5" s="19">
        <f t="shared" si="0"/>
        <v>-7.9999999999999988E-2</v>
      </c>
      <c r="L5" s="14">
        <f t="shared" si="1"/>
        <v>9503.09</v>
      </c>
      <c r="M5" s="14">
        <f t="shared" si="2"/>
        <v>9217.9973000000009</v>
      </c>
      <c r="S5" s="22">
        <f>IF(Table2[[#This Row],[Risk]]&gt;0,1,0)</f>
        <v>0</v>
      </c>
      <c r="T5" s="22">
        <f>IF(Table2[[#This Row],[Risk]]&lt;0,1,0)</f>
        <v>1</v>
      </c>
    </row>
    <row r="6" spans="1:20">
      <c r="A6" s="15" t="s">
        <v>8</v>
      </c>
      <c r="B6" s="15">
        <v>1</v>
      </c>
      <c r="C6" s="15" t="s">
        <v>10</v>
      </c>
      <c r="D6" s="15">
        <v>1.4144000000000001</v>
      </c>
      <c r="E6" s="15">
        <v>25</v>
      </c>
      <c r="F6" s="15"/>
      <c r="G6" s="15"/>
      <c r="H6" s="15"/>
      <c r="I6" s="38" t="str">
        <f>IF(Table2[[#This Row],[Risk]]&gt;0,"WIN","LOSE")</f>
        <v>WIN</v>
      </c>
      <c r="J6" s="19">
        <v>0.01</v>
      </c>
      <c r="K6" s="19">
        <f t="shared" si="0"/>
        <v>-6.9999999999999993E-2</v>
      </c>
      <c r="L6" s="14">
        <f t="shared" si="1"/>
        <v>9217.9973000000009</v>
      </c>
      <c r="M6" s="14">
        <f t="shared" si="2"/>
        <v>9310.1772730000012</v>
      </c>
      <c r="S6" s="22">
        <f>IF(Table2[[#This Row],[Risk]]&gt;0,1,0)</f>
        <v>1</v>
      </c>
      <c r="T6" s="22">
        <f>IF(Table2[[#This Row],[Risk]]&lt;0,1,0)</f>
        <v>0</v>
      </c>
    </row>
    <row r="7" spans="1:20">
      <c r="A7" s="15" t="s">
        <v>8</v>
      </c>
      <c r="B7" s="15">
        <v>1</v>
      </c>
      <c r="C7" s="15" t="s">
        <v>9</v>
      </c>
      <c r="D7" s="15">
        <v>1.4019999999999999</v>
      </c>
      <c r="E7" s="15">
        <v>25</v>
      </c>
      <c r="F7" s="15"/>
      <c r="G7" s="15"/>
      <c r="H7" s="15"/>
      <c r="I7" s="38" t="str">
        <f>IF(Table2[[#This Row],[Risk]]&gt;0,"WIN","LOSE")</f>
        <v>WIN</v>
      </c>
      <c r="J7" s="19">
        <v>0.01</v>
      </c>
      <c r="K7" s="19">
        <f t="shared" si="0"/>
        <v>-5.9999999999999991E-2</v>
      </c>
      <c r="L7" s="14">
        <f t="shared" si="1"/>
        <v>9310.1772730000012</v>
      </c>
      <c r="M7" s="14">
        <f t="shared" si="2"/>
        <v>9403.2790457300016</v>
      </c>
      <c r="S7" s="22">
        <f>IF(Table2[[#This Row],[Risk]]&gt;0,1,0)</f>
        <v>1</v>
      </c>
      <c r="T7" s="22">
        <f>IF(Table2[[#This Row],[Risk]]&lt;0,1,0)</f>
        <v>0</v>
      </c>
    </row>
    <row r="8" spans="1:20">
      <c r="A8" s="15" t="s">
        <v>8</v>
      </c>
      <c r="B8" s="15">
        <v>2</v>
      </c>
      <c r="C8" s="15" t="s">
        <v>9</v>
      </c>
      <c r="D8" s="15">
        <v>1.3877999999999999</v>
      </c>
      <c r="E8" s="15"/>
      <c r="F8" s="15"/>
      <c r="G8" s="15"/>
      <c r="H8" s="15">
        <v>30</v>
      </c>
      <c r="I8" s="38" t="str">
        <f>IF(Table2[[#This Row],[Risk]]&gt;0,"WIN","LOSE")</f>
        <v>LOSE</v>
      </c>
      <c r="J8" s="19">
        <v>-0.03</v>
      </c>
      <c r="K8" s="19">
        <f t="shared" si="0"/>
        <v>-0.09</v>
      </c>
      <c r="L8" s="14">
        <f t="shared" si="1"/>
        <v>9403.2790457300016</v>
      </c>
      <c r="M8" s="14">
        <f t="shared" si="2"/>
        <v>9121.1806743581019</v>
      </c>
      <c r="S8" s="22">
        <f>IF(Table2[[#This Row],[Risk]]&gt;0,1,0)</f>
        <v>0</v>
      </c>
      <c r="T8" s="22">
        <f>IF(Table2[[#This Row],[Risk]]&lt;0,1,0)</f>
        <v>1</v>
      </c>
    </row>
    <row r="9" spans="1:20">
      <c r="A9" s="15" t="s">
        <v>8</v>
      </c>
      <c r="B9" s="15">
        <v>2</v>
      </c>
      <c r="C9" s="15" t="s">
        <v>9</v>
      </c>
      <c r="D9" s="15">
        <v>1.3886000000000001</v>
      </c>
      <c r="E9" s="15">
        <v>27</v>
      </c>
      <c r="F9" s="15"/>
      <c r="G9" s="15"/>
      <c r="H9" s="15"/>
      <c r="I9" s="38" t="str">
        <f>IF(Table2[[#This Row],[Risk]]&gt;0,"WIN","LOSE")</f>
        <v>WIN</v>
      </c>
      <c r="J9" s="19">
        <v>0.01</v>
      </c>
      <c r="K9" s="19">
        <f t="shared" si="0"/>
        <v>-0.08</v>
      </c>
      <c r="L9" s="14">
        <f t="shared" si="1"/>
        <v>9121.1806743581019</v>
      </c>
      <c r="M9" s="14">
        <f t="shared" si="2"/>
        <v>9212.3924811016823</v>
      </c>
      <c r="S9" s="22">
        <f>IF(Table2[[#This Row],[Risk]]&gt;0,1,0)</f>
        <v>1</v>
      </c>
      <c r="T9" s="22">
        <f>IF(Table2[[#This Row],[Risk]]&lt;0,1,0)</f>
        <v>0</v>
      </c>
    </row>
    <row r="10" spans="1:20">
      <c r="A10" s="15" t="s">
        <v>8</v>
      </c>
      <c r="B10" s="15">
        <v>2</v>
      </c>
      <c r="C10" s="15" t="s">
        <v>10</v>
      </c>
      <c r="D10" s="15">
        <v>1.3907</v>
      </c>
      <c r="E10" s="15"/>
      <c r="F10" s="15"/>
      <c r="G10" s="15"/>
      <c r="H10" s="15">
        <v>23</v>
      </c>
      <c r="I10" s="38" t="str">
        <f>IF(Table2[[#This Row],[Risk]]&gt;0,"WIN","LOSE")</f>
        <v>LOSE</v>
      </c>
      <c r="J10" s="19">
        <v>-0.03</v>
      </c>
      <c r="K10" s="19">
        <f t="shared" si="0"/>
        <v>-0.11</v>
      </c>
      <c r="L10" s="14">
        <f t="shared" si="1"/>
        <v>9212.3924811016823</v>
      </c>
      <c r="M10" s="14">
        <f t="shared" si="2"/>
        <v>8936.0207066686326</v>
      </c>
      <c r="S10" s="22">
        <f>IF(Table2[[#This Row],[Risk]]&gt;0,1,0)</f>
        <v>0</v>
      </c>
      <c r="T10" s="22">
        <f>IF(Table2[[#This Row],[Risk]]&lt;0,1,0)</f>
        <v>1</v>
      </c>
    </row>
    <row r="11" spans="1:20">
      <c r="A11" s="15" t="s">
        <v>8</v>
      </c>
      <c r="B11" s="15">
        <v>2</v>
      </c>
      <c r="C11" s="15" t="s">
        <v>9</v>
      </c>
      <c r="D11" s="15">
        <v>1.3884000000000001</v>
      </c>
      <c r="E11" s="15">
        <v>23</v>
      </c>
      <c r="F11" s="15">
        <v>46</v>
      </c>
      <c r="G11" s="15">
        <v>138</v>
      </c>
      <c r="H11" s="15"/>
      <c r="I11" s="38" t="str">
        <f>IF(Table2[[#This Row],[Risk]]&gt;0,"WIN","LOSE")</f>
        <v>WIN</v>
      </c>
      <c r="J11" s="19">
        <v>0.09</v>
      </c>
      <c r="K11" s="19">
        <f t="shared" si="0"/>
        <v>-2.0000000000000004E-2</v>
      </c>
      <c r="L11" s="14">
        <f t="shared" si="1"/>
        <v>8936.0207066686326</v>
      </c>
      <c r="M11" s="14">
        <f t="shared" si="2"/>
        <v>9740.2625702688092</v>
      </c>
      <c r="S11" s="22">
        <f>IF(Table2[[#This Row],[Risk]]&gt;0,1,0)</f>
        <v>1</v>
      </c>
      <c r="T11" s="22">
        <f>IF(Table2[[#This Row],[Risk]]&lt;0,1,0)</f>
        <v>0</v>
      </c>
    </row>
    <row r="12" spans="1:20">
      <c r="A12" s="15" t="s">
        <v>8</v>
      </c>
      <c r="B12" s="15">
        <v>3</v>
      </c>
      <c r="C12" s="15" t="s">
        <v>10</v>
      </c>
      <c r="D12" s="15">
        <v>1.3841000000000001</v>
      </c>
      <c r="E12" s="15">
        <v>26</v>
      </c>
      <c r="F12" s="15"/>
      <c r="G12" s="15"/>
      <c r="H12" s="15"/>
      <c r="I12" s="38" t="str">
        <f>IF(Table2[[#This Row],[Risk]]&gt;0,"WIN","LOSE")</f>
        <v>WIN</v>
      </c>
      <c r="J12" s="19">
        <v>0.01</v>
      </c>
      <c r="K12" s="19">
        <f t="shared" si="0"/>
        <v>-1.0000000000000004E-2</v>
      </c>
      <c r="L12" s="14">
        <f t="shared" si="1"/>
        <v>9740.2625702688092</v>
      </c>
      <c r="M12" s="14">
        <f t="shared" si="2"/>
        <v>9837.6651959714982</v>
      </c>
      <c r="S12" s="22">
        <f>IF(Table2[[#This Row],[Risk]]&gt;0,1,0)</f>
        <v>1</v>
      </c>
      <c r="T12" s="22">
        <f>IF(Table2[[#This Row],[Risk]]&lt;0,1,0)</f>
        <v>0</v>
      </c>
    </row>
    <row r="13" spans="1:20">
      <c r="A13" s="15" t="s">
        <v>8</v>
      </c>
      <c r="B13" s="15">
        <v>3</v>
      </c>
      <c r="C13" s="15" t="s">
        <v>9</v>
      </c>
      <c r="D13" s="15">
        <v>1.3838999999999999</v>
      </c>
      <c r="E13" s="15"/>
      <c r="F13" s="15"/>
      <c r="G13" s="15"/>
      <c r="H13" s="15">
        <v>30</v>
      </c>
      <c r="I13" s="38" t="str">
        <f>IF(Table2[[#This Row],[Risk]]&gt;0,"WIN","LOSE")</f>
        <v>LOSE</v>
      </c>
      <c r="J13" s="19">
        <v>-0.03</v>
      </c>
      <c r="K13" s="19">
        <f t="shared" si="0"/>
        <v>-0.04</v>
      </c>
      <c r="L13" s="14">
        <f t="shared" si="1"/>
        <v>9837.6651959714982</v>
      </c>
      <c r="M13" s="14">
        <f t="shared" si="2"/>
        <v>9542.535240092353</v>
      </c>
      <c r="S13" s="22">
        <f>IF(Table2[[#This Row],[Risk]]&gt;0,1,0)</f>
        <v>0</v>
      </c>
      <c r="T13" s="22">
        <f>IF(Table2[[#This Row],[Risk]]&lt;0,1,0)</f>
        <v>1</v>
      </c>
    </row>
    <row r="14" spans="1:20">
      <c r="A14" s="15" t="s">
        <v>8</v>
      </c>
      <c r="B14" s="15">
        <v>3</v>
      </c>
      <c r="C14" s="15" t="s">
        <v>10</v>
      </c>
      <c r="D14" s="15">
        <v>1.3794999999999999</v>
      </c>
      <c r="E14" s="15">
        <v>30</v>
      </c>
      <c r="F14" s="15">
        <v>60</v>
      </c>
      <c r="G14" s="15"/>
      <c r="H14" s="15"/>
      <c r="I14" s="38" t="str">
        <f>IF(Table2[[#This Row],[Risk]]&gt;0,"WIN","LOSE")</f>
        <v>WIN</v>
      </c>
      <c r="J14" s="19">
        <v>0.03</v>
      </c>
      <c r="K14" s="19">
        <f t="shared" si="0"/>
        <v>-1.0000000000000002E-2</v>
      </c>
      <c r="L14" s="14">
        <f t="shared" si="1"/>
        <v>9542.535240092353</v>
      </c>
      <c r="M14" s="14">
        <f t="shared" si="2"/>
        <v>9828.8112972951239</v>
      </c>
      <c r="S14" s="22">
        <f>IF(Table2[[#This Row],[Risk]]&gt;0,1,0)</f>
        <v>1</v>
      </c>
      <c r="T14" s="22">
        <f>IF(Table2[[#This Row],[Risk]]&lt;0,1,0)</f>
        <v>0</v>
      </c>
    </row>
    <row r="15" spans="1:20">
      <c r="A15" s="15" t="s">
        <v>8</v>
      </c>
      <c r="B15" s="15">
        <v>6</v>
      </c>
      <c r="C15" s="15" t="s">
        <v>10</v>
      </c>
      <c r="D15" s="15">
        <v>1.3613</v>
      </c>
      <c r="E15" s="15"/>
      <c r="F15" s="15"/>
      <c r="G15" s="15"/>
      <c r="H15" s="15">
        <v>30</v>
      </c>
      <c r="I15" s="38" t="str">
        <f>IF(Table2[[#This Row],[Risk]]&gt;0,"WIN","LOSE")</f>
        <v>LOSE</v>
      </c>
      <c r="J15" s="19">
        <v>-0.03</v>
      </c>
      <c r="K15" s="19">
        <f t="shared" si="0"/>
        <v>-0.04</v>
      </c>
      <c r="L15" s="14">
        <f t="shared" si="1"/>
        <v>9828.8112972951239</v>
      </c>
      <c r="M15" s="14">
        <f t="shared" si="2"/>
        <v>9533.9469583762693</v>
      </c>
      <c r="S15" s="22">
        <f>IF(Table2[[#This Row],[Risk]]&gt;0,1,0)</f>
        <v>0</v>
      </c>
      <c r="T15" s="22">
        <f>IF(Table2[[#This Row],[Risk]]&lt;0,1,0)</f>
        <v>1</v>
      </c>
    </row>
    <row r="16" spans="1:20">
      <c r="A16" s="15" t="s">
        <v>8</v>
      </c>
      <c r="B16" s="15">
        <v>6</v>
      </c>
      <c r="C16" s="15" t="s">
        <v>9</v>
      </c>
      <c r="D16" s="15">
        <v>1.3565</v>
      </c>
      <c r="E16" s="15"/>
      <c r="F16" s="15"/>
      <c r="G16" s="15"/>
      <c r="H16" s="15">
        <v>25</v>
      </c>
      <c r="I16" s="38" t="str">
        <f>IF(Table2[[#This Row],[Risk]]&gt;0,"WIN","LOSE")</f>
        <v>LOSE</v>
      </c>
      <c r="J16" s="19">
        <v>-0.03</v>
      </c>
      <c r="K16" s="19">
        <f t="shared" si="0"/>
        <v>-7.0000000000000007E-2</v>
      </c>
      <c r="L16" s="14">
        <f t="shared" si="1"/>
        <v>9533.9469583762693</v>
      </c>
      <c r="M16" s="14">
        <f t="shared" si="2"/>
        <v>9247.9285496249813</v>
      </c>
      <c r="S16" s="22">
        <f>IF(Table2[[#This Row],[Risk]]&gt;0,1,0)</f>
        <v>0</v>
      </c>
      <c r="T16" s="22">
        <f>IF(Table2[[#This Row],[Risk]]&lt;0,1,0)</f>
        <v>1</v>
      </c>
    </row>
    <row r="17" spans="1:20">
      <c r="A17" s="15" t="s">
        <v>8</v>
      </c>
      <c r="B17" s="15">
        <v>6</v>
      </c>
      <c r="C17" s="15" t="s">
        <v>10</v>
      </c>
      <c r="D17" s="15">
        <v>1.3572</v>
      </c>
      <c r="E17" s="15">
        <v>23</v>
      </c>
      <c r="F17" s="15"/>
      <c r="G17" s="15"/>
      <c r="H17" s="15"/>
      <c r="I17" s="38" t="str">
        <f>IF(Table2[[#This Row],[Risk]]&gt;0,"WIN","LOSE")</f>
        <v>WIN</v>
      </c>
      <c r="J17" s="19">
        <v>0.01</v>
      </c>
      <c r="K17" s="19">
        <f t="shared" si="0"/>
        <v>-6.0000000000000005E-2</v>
      </c>
      <c r="L17" s="14">
        <f t="shared" si="1"/>
        <v>9247.9285496249813</v>
      </c>
      <c r="M17" s="14">
        <f t="shared" si="2"/>
        <v>9340.407835121232</v>
      </c>
      <c r="S17" s="22">
        <f>IF(Table2[[#This Row],[Risk]]&gt;0,1,0)</f>
        <v>1</v>
      </c>
      <c r="T17" s="22">
        <f>IF(Table2[[#This Row],[Risk]]&lt;0,1,0)</f>
        <v>0</v>
      </c>
    </row>
    <row r="18" spans="1:20">
      <c r="A18" s="15" t="s">
        <v>8</v>
      </c>
      <c r="B18" s="15">
        <v>6</v>
      </c>
      <c r="C18" s="15" t="s">
        <v>10</v>
      </c>
      <c r="D18" s="15">
        <v>1.3595999999999999</v>
      </c>
      <c r="E18" s="15">
        <v>30</v>
      </c>
      <c r="F18" s="15"/>
      <c r="G18" s="15"/>
      <c r="H18" s="15"/>
      <c r="I18" s="38" t="str">
        <f>IF(Table2[[#This Row],[Risk]]&gt;0,"WIN","LOSE")</f>
        <v>WIN</v>
      </c>
      <c r="J18" s="19">
        <v>0.01</v>
      </c>
      <c r="K18" s="19">
        <f t="shared" si="0"/>
        <v>-0.05</v>
      </c>
      <c r="L18" s="14">
        <f t="shared" si="1"/>
        <v>9340.407835121232</v>
      </c>
      <c r="M18" s="14">
        <f t="shared" si="2"/>
        <v>9433.8119134724438</v>
      </c>
      <c r="S18" s="22">
        <f>IF(Table2[[#This Row],[Risk]]&gt;0,1,0)</f>
        <v>1</v>
      </c>
      <c r="T18" s="22">
        <f>IF(Table2[[#This Row],[Risk]]&lt;0,1,0)</f>
        <v>0</v>
      </c>
    </row>
    <row r="19" spans="1:20">
      <c r="A19" s="15" t="s">
        <v>8</v>
      </c>
      <c r="B19" s="15">
        <v>6</v>
      </c>
      <c r="C19" s="15" t="s">
        <v>9</v>
      </c>
      <c r="D19" s="15">
        <v>1.3587</v>
      </c>
      <c r="E19" s="15">
        <v>30</v>
      </c>
      <c r="F19" s="15">
        <v>60</v>
      </c>
      <c r="G19" s="15">
        <v>90</v>
      </c>
      <c r="H19" s="15"/>
      <c r="I19" s="38" t="str">
        <f>IF(Table2[[#This Row],[Risk]]&gt;0,"WIN","LOSE")</f>
        <v>WIN</v>
      </c>
      <c r="J19" s="19">
        <v>0.06</v>
      </c>
      <c r="K19" s="19">
        <f t="shared" si="0"/>
        <v>9.999999999999995E-3</v>
      </c>
      <c r="L19" s="14">
        <f t="shared" si="1"/>
        <v>9433.8119134724438</v>
      </c>
      <c r="M19" s="14">
        <f t="shared" si="2"/>
        <v>9999.84062828079</v>
      </c>
      <c r="S19" s="22">
        <f>IF(Table2[[#This Row],[Risk]]&gt;0,1,0)</f>
        <v>1</v>
      </c>
      <c r="T19" s="22">
        <f>IF(Table2[[#This Row],[Risk]]&lt;0,1,0)</f>
        <v>0</v>
      </c>
    </row>
    <row r="20" spans="1:20">
      <c r="A20" s="15" t="s">
        <v>8</v>
      </c>
      <c r="B20" s="15">
        <v>6</v>
      </c>
      <c r="C20" s="15" t="s">
        <v>9</v>
      </c>
      <c r="D20" s="15">
        <v>1.3565</v>
      </c>
      <c r="E20" s="15">
        <v>27</v>
      </c>
      <c r="F20" s="15">
        <v>54</v>
      </c>
      <c r="G20" s="15"/>
      <c r="H20" s="15"/>
      <c r="I20" s="38" t="str">
        <f>IF(Table2[[#This Row],[Risk]]&gt;0,"WIN","LOSE")</f>
        <v>WIN</v>
      </c>
      <c r="J20" s="19">
        <v>0.03</v>
      </c>
      <c r="K20" s="19">
        <f t="shared" si="0"/>
        <v>3.9999999999999994E-2</v>
      </c>
      <c r="L20" s="14">
        <f t="shared" si="1"/>
        <v>9999.84062828079</v>
      </c>
      <c r="M20" s="14">
        <f t="shared" si="2"/>
        <v>10299.835847129214</v>
      </c>
      <c r="S20" s="22">
        <f>IF(Table2[[#This Row],[Risk]]&gt;0,1,0)</f>
        <v>1</v>
      </c>
      <c r="T20" s="22">
        <f>IF(Table2[[#This Row],[Risk]]&lt;0,1,0)</f>
        <v>0</v>
      </c>
    </row>
    <row r="21" spans="1:20">
      <c r="A21" s="15" t="s">
        <v>8</v>
      </c>
      <c r="B21" s="15">
        <v>7</v>
      </c>
      <c r="C21" s="15" t="s">
        <v>10</v>
      </c>
      <c r="D21" s="15">
        <v>1.3613</v>
      </c>
      <c r="E21" s="15"/>
      <c r="F21" s="15"/>
      <c r="G21" s="15"/>
      <c r="H21" s="15">
        <v>15</v>
      </c>
      <c r="I21" s="38" t="str">
        <f>IF(Table2[[#This Row],[Risk]]&gt;0,"WIN","LOSE")</f>
        <v>LOSE</v>
      </c>
      <c r="J21" s="19">
        <v>-0.03</v>
      </c>
      <c r="K21" s="19">
        <f t="shared" si="0"/>
        <v>9.999999999999995E-3</v>
      </c>
      <c r="L21" s="14">
        <f t="shared" si="1"/>
        <v>10299.835847129214</v>
      </c>
      <c r="M21" s="14">
        <f t="shared" si="2"/>
        <v>9990.8407717153368</v>
      </c>
      <c r="S21" s="22">
        <f>IF(Table2[[#This Row],[Risk]]&gt;0,1,0)</f>
        <v>0</v>
      </c>
      <c r="T21" s="22">
        <f>IF(Table2[[#This Row],[Risk]]&lt;0,1,0)</f>
        <v>1</v>
      </c>
    </row>
    <row r="22" spans="1:20">
      <c r="A22" s="15" t="s">
        <v>8</v>
      </c>
      <c r="B22" s="15">
        <v>7</v>
      </c>
      <c r="C22" s="15" t="s">
        <v>9</v>
      </c>
      <c r="D22" s="15">
        <v>1.3677999999999999</v>
      </c>
      <c r="E22" s="15">
        <v>27</v>
      </c>
      <c r="F22" s="15">
        <v>54</v>
      </c>
      <c r="G22" s="15"/>
      <c r="H22" s="15"/>
      <c r="I22" s="38" t="str">
        <f>IF(Table2[[#This Row],[Risk]]&gt;0,"WIN","LOSE")</f>
        <v>WIN</v>
      </c>
      <c r="J22" s="19">
        <v>0.03</v>
      </c>
      <c r="K22" s="19">
        <f t="shared" si="0"/>
        <v>3.9999999999999994E-2</v>
      </c>
      <c r="L22" s="14">
        <f t="shared" si="1"/>
        <v>9990.8407717153368</v>
      </c>
      <c r="M22" s="14">
        <f t="shared" si="2"/>
        <v>10290.565994866796</v>
      </c>
      <c r="S22" s="22">
        <f>IF(Table2[[#This Row],[Risk]]&gt;0,1,0)</f>
        <v>1</v>
      </c>
      <c r="T22" s="22">
        <f>IF(Table2[[#This Row],[Risk]]&lt;0,1,0)</f>
        <v>0</v>
      </c>
    </row>
    <row r="23" spans="1:20">
      <c r="A23" s="15" t="s">
        <v>8</v>
      </c>
      <c r="B23" s="15">
        <v>8</v>
      </c>
      <c r="C23" s="15" t="s">
        <v>9</v>
      </c>
      <c r="D23" s="15">
        <v>1.3593</v>
      </c>
      <c r="E23" s="15">
        <v>27</v>
      </c>
      <c r="F23" s="15"/>
      <c r="G23" s="15"/>
      <c r="H23" s="15"/>
      <c r="I23" s="38" t="str">
        <f>IF(Table2[[#This Row],[Risk]]&gt;0,"WIN","LOSE")</f>
        <v>WIN</v>
      </c>
      <c r="J23" s="19">
        <v>0.01</v>
      </c>
      <c r="K23" s="19">
        <f t="shared" si="0"/>
        <v>4.9999999999999996E-2</v>
      </c>
      <c r="L23" s="14">
        <f t="shared" si="1"/>
        <v>10290.565994866796</v>
      </c>
      <c r="M23" s="14">
        <f t="shared" si="2"/>
        <v>10393.471654815465</v>
      </c>
      <c r="O23" s="8"/>
      <c r="S23" s="22">
        <f>IF(Table2[[#This Row],[Risk]]&gt;0,1,0)</f>
        <v>1</v>
      </c>
      <c r="T23" s="22">
        <f>IF(Table2[[#This Row],[Risk]]&lt;0,1,0)</f>
        <v>0</v>
      </c>
    </row>
    <row r="24" spans="1:20">
      <c r="A24" s="15" t="s">
        <v>8</v>
      </c>
      <c r="B24" s="15">
        <v>8</v>
      </c>
      <c r="C24" s="15" t="s">
        <v>9</v>
      </c>
      <c r="D24" s="15">
        <v>1.3608</v>
      </c>
      <c r="E24" s="15"/>
      <c r="F24" s="15"/>
      <c r="G24" s="15"/>
      <c r="H24" s="15">
        <v>30</v>
      </c>
      <c r="I24" s="38" t="str">
        <f>IF(Table2[[#This Row],[Risk]]&gt;0,"WIN","LOSE")</f>
        <v>LOSE</v>
      </c>
      <c r="J24" s="19">
        <v>-0.03</v>
      </c>
      <c r="K24" s="19">
        <f t="shared" si="0"/>
        <v>1.9999999999999997E-2</v>
      </c>
      <c r="L24" s="14">
        <f t="shared" si="1"/>
        <v>10393.471654815465</v>
      </c>
      <c r="M24" s="14">
        <f t="shared" si="2"/>
        <v>10081.667505171001</v>
      </c>
      <c r="S24" s="22">
        <f>IF(Table2[[#This Row],[Risk]]&gt;0,1,0)</f>
        <v>0</v>
      </c>
      <c r="T24" s="22">
        <f>IF(Table2[[#This Row],[Risk]]&lt;0,1,0)</f>
        <v>1</v>
      </c>
    </row>
    <row r="25" spans="1:20">
      <c r="A25" s="15" t="s">
        <v>8</v>
      </c>
      <c r="B25" s="15">
        <v>8</v>
      </c>
      <c r="C25" s="15" t="s">
        <v>10</v>
      </c>
      <c r="D25" s="15">
        <v>1.3634999999999999</v>
      </c>
      <c r="E25" s="15">
        <v>30</v>
      </c>
      <c r="F25" s="15"/>
      <c r="G25" s="15"/>
      <c r="H25" s="15"/>
      <c r="I25" s="38" t="str">
        <f>IF(Table2[[#This Row],[Risk]]&gt;0,"WIN","LOSE")</f>
        <v>WIN</v>
      </c>
      <c r="J25" s="19">
        <v>0.01</v>
      </c>
      <c r="K25" s="19">
        <f t="shared" si="0"/>
        <v>0.03</v>
      </c>
      <c r="L25" s="14">
        <f t="shared" si="1"/>
        <v>10081.667505171001</v>
      </c>
      <c r="M25" s="14">
        <f t="shared" si="2"/>
        <v>10182.484180222711</v>
      </c>
      <c r="S25" s="22">
        <f>IF(Table2[[#This Row],[Risk]]&gt;0,1,0)</f>
        <v>1</v>
      </c>
      <c r="T25" s="22">
        <f>IF(Table2[[#This Row],[Risk]]&lt;0,1,0)</f>
        <v>0</v>
      </c>
    </row>
    <row r="26" spans="1:20">
      <c r="A26" s="15" t="s">
        <v>8</v>
      </c>
      <c r="B26" s="15">
        <v>8</v>
      </c>
      <c r="C26" s="15" t="s">
        <v>9</v>
      </c>
      <c r="D26" s="15">
        <v>1.3607</v>
      </c>
      <c r="E26" s="15"/>
      <c r="F26" s="15"/>
      <c r="G26" s="15"/>
      <c r="H26" s="15">
        <v>19</v>
      </c>
      <c r="I26" s="38" t="str">
        <f>IF(Table2[[#This Row],[Risk]]&gt;0,"WIN","LOSE")</f>
        <v>LOSE</v>
      </c>
      <c r="J26" s="19">
        <v>-0.03</v>
      </c>
      <c r="K26" s="19">
        <f t="shared" si="0"/>
        <v>0</v>
      </c>
      <c r="L26" s="14">
        <f t="shared" si="1"/>
        <v>10182.484180222711</v>
      </c>
      <c r="M26" s="14">
        <f t="shared" si="2"/>
        <v>9877.0096548160291</v>
      </c>
      <c r="S26" s="22">
        <f>IF(Table2[[#This Row],[Risk]]&gt;0,1,0)</f>
        <v>0</v>
      </c>
      <c r="T26" s="22">
        <f>IF(Table2[[#This Row],[Risk]]&lt;0,1,0)</f>
        <v>1</v>
      </c>
    </row>
    <row r="27" spans="1:20">
      <c r="A27" s="15" t="s">
        <v>8</v>
      </c>
      <c r="B27" s="15">
        <v>8</v>
      </c>
      <c r="C27" s="15" t="s">
        <v>10</v>
      </c>
      <c r="D27" s="15">
        <v>1.3671</v>
      </c>
      <c r="E27" s="15">
        <v>30</v>
      </c>
      <c r="F27" s="15">
        <v>60</v>
      </c>
      <c r="G27" s="15"/>
      <c r="H27" s="15"/>
      <c r="I27" s="38" t="str">
        <f>IF(Table2[[#This Row],[Risk]]&gt;0,"WIN","LOSE")</f>
        <v>WIN</v>
      </c>
      <c r="J27" s="19">
        <v>0.03</v>
      </c>
      <c r="K27" s="19">
        <f t="shared" si="0"/>
        <v>0.03</v>
      </c>
      <c r="L27" s="14">
        <f t="shared" si="1"/>
        <v>9877.0096548160291</v>
      </c>
      <c r="M27" s="14">
        <f t="shared" si="2"/>
        <v>10173.319944460511</v>
      </c>
      <c r="S27" s="22">
        <f>IF(Table2[[#This Row],[Risk]]&gt;0,1,0)</f>
        <v>1</v>
      </c>
      <c r="T27" s="22">
        <f>IF(Table2[[#This Row],[Risk]]&lt;0,1,0)</f>
        <v>0</v>
      </c>
    </row>
    <row r="28" spans="1:20">
      <c r="A28" s="15" t="s">
        <v>8</v>
      </c>
      <c r="B28" s="15">
        <v>9</v>
      </c>
      <c r="C28" s="15" t="s">
        <v>10</v>
      </c>
      <c r="D28" s="15">
        <v>1.3692</v>
      </c>
      <c r="E28" s="15">
        <v>16</v>
      </c>
      <c r="F28" s="15">
        <v>32</v>
      </c>
      <c r="G28" s="15">
        <v>80</v>
      </c>
      <c r="H28" s="15"/>
      <c r="I28" s="38" t="str">
        <f>IF(Table2[[#This Row],[Risk]]&gt;0,"WIN","LOSE")</f>
        <v>WIN</v>
      </c>
      <c r="J28" s="19">
        <v>0.08</v>
      </c>
      <c r="K28" s="19">
        <f t="shared" si="0"/>
        <v>0.11</v>
      </c>
      <c r="L28" s="14">
        <f t="shared" si="1"/>
        <v>10173.319944460511</v>
      </c>
      <c r="M28" s="14">
        <f t="shared" si="2"/>
        <v>10987.185540017352</v>
      </c>
      <c r="S28" s="22">
        <f>IF(Table2[[#This Row],[Risk]]&gt;0,1,0)</f>
        <v>1</v>
      </c>
      <c r="T28" s="22">
        <f>IF(Table2[[#This Row],[Risk]]&lt;0,1,0)</f>
        <v>0</v>
      </c>
    </row>
    <row r="29" spans="1:20">
      <c r="A29" s="15" t="s">
        <v>8</v>
      </c>
      <c r="B29" s="15">
        <v>9</v>
      </c>
      <c r="C29" s="15" t="s">
        <v>9</v>
      </c>
      <c r="D29" s="15">
        <v>1.3715999999999999</v>
      </c>
      <c r="E29" s="15">
        <v>20</v>
      </c>
      <c r="F29" s="15">
        <v>40</v>
      </c>
      <c r="G29" s="15"/>
      <c r="H29" s="15"/>
      <c r="I29" s="38" t="str">
        <f>IF(Table2[[#This Row],[Risk]]&gt;0,"WIN","LOSE")</f>
        <v>WIN</v>
      </c>
      <c r="J29" s="19">
        <v>0.03</v>
      </c>
      <c r="K29" s="19">
        <f t="shared" si="0"/>
        <v>0.14000000000000001</v>
      </c>
      <c r="L29" s="14">
        <f t="shared" si="1"/>
        <v>10987.185540017352</v>
      </c>
      <c r="M29" s="14">
        <f t="shared" si="2"/>
        <v>11316.801106217872</v>
      </c>
      <c r="S29" s="22">
        <f>IF(Table2[[#This Row],[Risk]]&gt;0,1,0)</f>
        <v>1</v>
      </c>
      <c r="T29" s="22">
        <f>IF(Table2[[#This Row],[Risk]]&lt;0,1,0)</f>
        <v>0</v>
      </c>
    </row>
    <row r="30" spans="1:20">
      <c r="A30" s="15" t="s">
        <v>8</v>
      </c>
      <c r="B30" s="15">
        <v>9</v>
      </c>
      <c r="C30" s="15" t="s">
        <v>9</v>
      </c>
      <c r="D30" s="15">
        <v>1.3660000000000001</v>
      </c>
      <c r="E30" s="15">
        <v>25</v>
      </c>
      <c r="F30" s="15"/>
      <c r="G30" s="15"/>
      <c r="H30" s="15"/>
      <c r="I30" s="38" t="str">
        <f>IF(Table2[[#This Row],[Risk]]&gt;0,"WIN","LOSE")</f>
        <v>WIN</v>
      </c>
      <c r="J30" s="19">
        <v>0.01</v>
      </c>
      <c r="K30" s="19">
        <f t="shared" si="0"/>
        <v>0.15000000000000002</v>
      </c>
      <c r="L30" s="14">
        <f t="shared" si="1"/>
        <v>11316.801106217872</v>
      </c>
      <c r="M30" s="14">
        <f t="shared" si="2"/>
        <v>11429.96911728005</v>
      </c>
      <c r="S30" s="22">
        <f>IF(Table2[[#This Row],[Risk]]&gt;0,1,0)</f>
        <v>1</v>
      </c>
      <c r="T30" s="22">
        <f>IF(Table2[[#This Row],[Risk]]&lt;0,1,0)</f>
        <v>0</v>
      </c>
    </row>
    <row r="31" spans="1:20">
      <c r="A31" s="15" t="s">
        <v>8</v>
      </c>
      <c r="B31" s="15">
        <v>10</v>
      </c>
      <c r="C31" s="15" t="s">
        <v>10</v>
      </c>
      <c r="D31" s="15">
        <v>1.3571</v>
      </c>
      <c r="E31" s="15">
        <v>30</v>
      </c>
      <c r="F31" s="15">
        <v>60</v>
      </c>
      <c r="G31" s="15"/>
      <c r="H31" s="15"/>
      <c r="I31" s="38" t="str">
        <f>IF(Table2[[#This Row],[Risk]]&gt;0,"WIN","LOSE")</f>
        <v>WIN</v>
      </c>
      <c r="J31" s="19">
        <v>0.03</v>
      </c>
      <c r="K31" s="19">
        <f t="shared" si="0"/>
        <v>0.18000000000000002</v>
      </c>
      <c r="L31" s="14">
        <f t="shared" si="1"/>
        <v>11429.96911728005</v>
      </c>
      <c r="M31" s="14">
        <f t="shared" si="2"/>
        <v>11772.868190798452</v>
      </c>
      <c r="S31" s="22">
        <f>IF(Table2[[#This Row],[Risk]]&gt;0,1,0)</f>
        <v>1</v>
      </c>
      <c r="T31" s="22">
        <f>IF(Table2[[#This Row],[Risk]]&lt;0,1,0)</f>
        <v>0</v>
      </c>
    </row>
    <row r="32" spans="1:20">
      <c r="A32" s="15" t="s">
        <v>8</v>
      </c>
      <c r="B32" s="15">
        <v>10</v>
      </c>
      <c r="C32" s="15" t="s">
        <v>9</v>
      </c>
      <c r="D32" s="15">
        <v>1.3554999999999999</v>
      </c>
      <c r="E32" s="15">
        <v>30</v>
      </c>
      <c r="F32" s="15"/>
      <c r="G32" s="15"/>
      <c r="H32" s="15"/>
      <c r="I32" s="38" t="str">
        <f>IF(Table2[[#This Row],[Risk]]&gt;0,"WIN","LOSE")</f>
        <v>WIN</v>
      </c>
      <c r="J32" s="19">
        <v>0.01</v>
      </c>
      <c r="K32" s="19">
        <f t="shared" si="0"/>
        <v>0.19000000000000003</v>
      </c>
      <c r="L32" s="14">
        <f t="shared" si="1"/>
        <v>11772.868190798452</v>
      </c>
      <c r="M32" s="14">
        <f t="shared" si="2"/>
        <v>11890.596872706436</v>
      </c>
      <c r="S32" s="22">
        <f>IF(Table2[[#This Row],[Risk]]&gt;0,1,0)</f>
        <v>1</v>
      </c>
      <c r="T32" s="22">
        <f>IF(Table2[[#This Row],[Risk]]&lt;0,1,0)</f>
        <v>0</v>
      </c>
    </row>
    <row r="33" spans="1:20">
      <c r="A33" s="15" t="s">
        <v>8</v>
      </c>
      <c r="B33" s="15">
        <v>10</v>
      </c>
      <c r="C33" s="15" t="s">
        <v>9</v>
      </c>
      <c r="D33" s="15">
        <v>1.3531</v>
      </c>
      <c r="E33" s="15">
        <v>30</v>
      </c>
      <c r="F33" s="15"/>
      <c r="G33" s="15"/>
      <c r="H33" s="15"/>
      <c r="I33" s="38" t="str">
        <f>IF(Table2[[#This Row],[Risk]]&gt;0,"WIN","LOSE")</f>
        <v>WIN</v>
      </c>
      <c r="J33" s="19">
        <v>0.01</v>
      </c>
      <c r="K33" s="19">
        <f t="shared" si="0"/>
        <v>0.20000000000000004</v>
      </c>
      <c r="L33" s="14">
        <f t="shared" si="1"/>
        <v>11890.596872706436</v>
      </c>
      <c r="M33" s="14">
        <f t="shared" si="2"/>
        <v>12009.502841433499</v>
      </c>
      <c r="S33" s="22">
        <f>IF(Table2[[#This Row],[Risk]]&gt;0,1,0)</f>
        <v>1</v>
      </c>
      <c r="T33" s="22">
        <f>IF(Table2[[#This Row],[Risk]]&lt;0,1,0)</f>
        <v>0</v>
      </c>
    </row>
    <row r="34" spans="1:20">
      <c r="A34" s="15" t="s">
        <v>8</v>
      </c>
      <c r="B34" s="15">
        <v>13</v>
      </c>
      <c r="C34" s="15" t="s">
        <v>10</v>
      </c>
      <c r="D34" s="15">
        <v>1.3548</v>
      </c>
      <c r="E34" s="15">
        <v>30</v>
      </c>
      <c r="F34" s="15">
        <v>60</v>
      </c>
      <c r="G34" s="15">
        <v>90</v>
      </c>
      <c r="H34" s="15"/>
      <c r="I34" s="38" t="str">
        <f>IF(Table2[[#This Row],[Risk]]&gt;0,"WIN","LOSE")</f>
        <v>WIN</v>
      </c>
      <c r="J34" s="19">
        <v>0.06</v>
      </c>
      <c r="K34" s="19">
        <f t="shared" si="0"/>
        <v>0.26</v>
      </c>
      <c r="L34" s="14">
        <f t="shared" si="1"/>
        <v>12009.502841433499</v>
      </c>
      <c r="M34" s="14">
        <f t="shared" si="2"/>
        <v>12730.073011919509</v>
      </c>
      <c r="S34" s="22">
        <f>IF(Table2[[#This Row],[Risk]]&gt;0,1,0)</f>
        <v>1</v>
      </c>
      <c r="T34" s="22">
        <f>IF(Table2[[#This Row],[Risk]]&lt;0,1,0)</f>
        <v>0</v>
      </c>
    </row>
    <row r="35" spans="1:20">
      <c r="A35" s="15" t="s">
        <v>8</v>
      </c>
      <c r="B35" s="15">
        <v>13</v>
      </c>
      <c r="C35" s="15" t="s">
        <v>10</v>
      </c>
      <c r="D35" s="15">
        <v>1.3625</v>
      </c>
      <c r="E35" s="15">
        <v>25</v>
      </c>
      <c r="F35" s="15">
        <v>50</v>
      </c>
      <c r="G35" s="15"/>
      <c r="H35" s="15"/>
      <c r="I35" s="38" t="str">
        <f>IF(Table2[[#This Row],[Risk]]&gt;0,"WIN","LOSE")</f>
        <v>WIN</v>
      </c>
      <c r="J35" s="19">
        <v>0.03</v>
      </c>
      <c r="K35" s="19">
        <f t="shared" si="0"/>
        <v>0.29000000000000004</v>
      </c>
      <c r="L35" s="14">
        <f t="shared" si="1"/>
        <v>12730.073011919509</v>
      </c>
      <c r="M35" s="14">
        <f t="shared" si="2"/>
        <v>13111.975202277094</v>
      </c>
      <c r="S35" s="22">
        <f>IF(Table2[[#This Row],[Risk]]&gt;0,1,0)</f>
        <v>1</v>
      </c>
      <c r="T35" s="22">
        <f>IF(Table2[[#This Row],[Risk]]&lt;0,1,0)</f>
        <v>0</v>
      </c>
    </row>
    <row r="36" spans="1:20">
      <c r="A36" s="15" t="s">
        <v>8</v>
      </c>
      <c r="B36" s="15">
        <v>13</v>
      </c>
      <c r="C36" s="15" t="s">
        <v>9</v>
      </c>
      <c r="D36" s="15">
        <v>1.3584000000000001</v>
      </c>
      <c r="E36" s="15">
        <v>28</v>
      </c>
      <c r="F36" s="15">
        <v>56</v>
      </c>
      <c r="G36" s="15"/>
      <c r="H36" s="15"/>
      <c r="I36" s="38" t="str">
        <f>IF(Table2[[#This Row],[Risk]]&gt;0,"WIN","LOSE")</f>
        <v>WIN</v>
      </c>
      <c r="J36" s="19">
        <v>0.03</v>
      </c>
      <c r="K36" s="19">
        <f t="shared" si="0"/>
        <v>0.32000000000000006</v>
      </c>
      <c r="L36" s="14">
        <f t="shared" si="1"/>
        <v>13111.975202277094</v>
      </c>
      <c r="M36" s="14">
        <f t="shared" si="2"/>
        <v>13505.334458345405</v>
      </c>
      <c r="S36" s="22">
        <f>IF(Table2[[#This Row],[Risk]]&gt;0,1,0)</f>
        <v>1</v>
      </c>
      <c r="T36" s="22">
        <f>IF(Table2[[#This Row],[Risk]]&lt;0,1,0)</f>
        <v>0</v>
      </c>
    </row>
    <row r="37" spans="1:20">
      <c r="A37" s="15" t="s">
        <v>8</v>
      </c>
      <c r="B37" s="15">
        <v>14</v>
      </c>
      <c r="C37" s="15" t="s">
        <v>10</v>
      </c>
      <c r="D37" s="15">
        <v>1.3706</v>
      </c>
      <c r="E37" s="15">
        <v>30</v>
      </c>
      <c r="F37" s="15"/>
      <c r="G37" s="15"/>
      <c r="H37" s="15"/>
      <c r="I37" s="38" t="str">
        <f>IF(Table2[[#This Row],[Risk]]&gt;0,"WIN","LOSE")</f>
        <v>WIN</v>
      </c>
      <c r="J37" s="19">
        <v>0.01</v>
      </c>
      <c r="K37" s="19">
        <f t="shared" si="0"/>
        <v>0.33000000000000007</v>
      </c>
      <c r="L37" s="14">
        <f t="shared" si="1"/>
        <v>13505.334458345405</v>
      </c>
      <c r="M37" s="14">
        <f t="shared" si="2"/>
        <v>13640.387802928859</v>
      </c>
      <c r="S37" s="22">
        <f>IF(Table2[[#This Row],[Risk]]&gt;0,1,0)</f>
        <v>1</v>
      </c>
      <c r="T37" s="22">
        <f>IF(Table2[[#This Row],[Risk]]&lt;0,1,0)</f>
        <v>0</v>
      </c>
    </row>
    <row r="38" spans="1:20">
      <c r="A38" s="15" t="s">
        <v>8</v>
      </c>
      <c r="B38" s="15">
        <v>14</v>
      </c>
      <c r="C38" s="15" t="s">
        <v>9</v>
      </c>
      <c r="D38" s="15">
        <v>1.3696999999999999</v>
      </c>
      <c r="E38" s="15">
        <v>27</v>
      </c>
      <c r="F38" s="15">
        <v>54</v>
      </c>
      <c r="G38" s="15">
        <v>81</v>
      </c>
      <c r="H38" s="15"/>
      <c r="I38" s="38" t="str">
        <f>IF(Table2[[#This Row],[Risk]]&gt;0,"WIN","LOSE")</f>
        <v>WIN</v>
      </c>
      <c r="J38" s="19">
        <v>0.06</v>
      </c>
      <c r="K38" s="19">
        <f t="shared" si="0"/>
        <v>0.39000000000000007</v>
      </c>
      <c r="L38" s="14">
        <f t="shared" si="1"/>
        <v>13640.387802928859</v>
      </c>
      <c r="M38" s="14">
        <f t="shared" si="2"/>
        <v>14458.81107110459</v>
      </c>
      <c r="S38" s="22">
        <f>IF(Table2[[#This Row],[Risk]]&gt;0,1,0)</f>
        <v>1</v>
      </c>
      <c r="T38" s="22">
        <f>IF(Table2[[#This Row],[Risk]]&lt;0,1,0)</f>
        <v>0</v>
      </c>
    </row>
    <row r="39" spans="1:20">
      <c r="A39" s="15" t="s">
        <v>8</v>
      </c>
      <c r="B39" s="15">
        <v>16</v>
      </c>
      <c r="C39" s="15" t="s">
        <v>10</v>
      </c>
      <c r="D39" s="15">
        <v>1.3506</v>
      </c>
      <c r="E39" s="15"/>
      <c r="F39" s="15"/>
      <c r="G39" s="15"/>
      <c r="H39" s="15">
        <v>30</v>
      </c>
      <c r="I39" s="38" t="str">
        <f>IF(Table2[[#This Row],[Risk]]&gt;0,"WIN","LOSE")</f>
        <v>LOSE</v>
      </c>
      <c r="J39" s="19">
        <v>-0.03</v>
      </c>
      <c r="K39" s="19">
        <f t="shared" si="0"/>
        <v>0.3600000000000001</v>
      </c>
      <c r="L39" s="14">
        <f t="shared" si="1"/>
        <v>14458.81107110459</v>
      </c>
      <c r="M39" s="14">
        <f t="shared" si="2"/>
        <v>14025.046738971452</v>
      </c>
      <c r="S39" s="22">
        <f>IF(Table2[[#This Row],[Risk]]&gt;0,1,0)</f>
        <v>0</v>
      </c>
      <c r="T39" s="22">
        <f>IF(Table2[[#This Row],[Risk]]&lt;0,1,0)</f>
        <v>1</v>
      </c>
    </row>
    <row r="40" spans="1:20">
      <c r="A40" s="15" t="s">
        <v>8</v>
      </c>
      <c r="B40" s="15">
        <v>16</v>
      </c>
      <c r="C40" s="15" t="s">
        <v>9</v>
      </c>
      <c r="D40" s="15">
        <v>1.3466</v>
      </c>
      <c r="E40" s="15">
        <v>33</v>
      </c>
      <c r="F40" s="15">
        <v>66</v>
      </c>
      <c r="G40" s="15"/>
      <c r="H40" s="15"/>
      <c r="I40" s="38" t="str">
        <f>IF(Table2[[#This Row],[Risk]]&gt;0,"WIN","LOSE")</f>
        <v>WIN</v>
      </c>
      <c r="J40" s="19">
        <v>0.03</v>
      </c>
      <c r="K40" s="19">
        <f t="shared" si="0"/>
        <v>0.39000000000000012</v>
      </c>
      <c r="L40" s="14">
        <f t="shared" si="1"/>
        <v>14025.046738971452</v>
      </c>
      <c r="M40" s="14">
        <f t="shared" si="2"/>
        <v>14445.798141140596</v>
      </c>
      <c r="S40" s="22">
        <f>IF(Table2[[#This Row],[Risk]]&gt;0,1,0)</f>
        <v>1</v>
      </c>
      <c r="T40" s="22">
        <f>IF(Table2[[#This Row],[Risk]]&lt;0,1,0)</f>
        <v>0</v>
      </c>
    </row>
    <row r="41" spans="1:20">
      <c r="A41" s="15" t="s">
        <v>8</v>
      </c>
      <c r="B41" s="15">
        <v>16</v>
      </c>
      <c r="C41" s="15" t="s">
        <v>9</v>
      </c>
      <c r="D41" s="15">
        <v>1.343</v>
      </c>
      <c r="E41" s="15">
        <v>30</v>
      </c>
      <c r="F41" s="15">
        <v>60</v>
      </c>
      <c r="G41" s="15"/>
      <c r="H41" s="15"/>
      <c r="I41" s="38" t="str">
        <f>IF(Table2[[#This Row],[Risk]]&gt;0,"WIN","LOSE")</f>
        <v>WIN</v>
      </c>
      <c r="J41" s="19">
        <v>0.03</v>
      </c>
      <c r="K41" s="19">
        <f t="shared" si="0"/>
        <v>0.42000000000000015</v>
      </c>
      <c r="L41" s="14">
        <f t="shared" si="1"/>
        <v>14445.798141140596</v>
      </c>
      <c r="M41" s="14">
        <f t="shared" si="2"/>
        <v>14879.172085374814</v>
      </c>
      <c r="S41" s="22">
        <f>IF(Table2[[#This Row],[Risk]]&gt;0,1,0)</f>
        <v>1</v>
      </c>
      <c r="T41" s="22">
        <f>IF(Table2[[#This Row],[Risk]]&lt;0,1,0)</f>
        <v>0</v>
      </c>
    </row>
    <row r="42" spans="1:20">
      <c r="A42" s="15" t="s">
        <v>8</v>
      </c>
      <c r="B42" s="15">
        <v>16</v>
      </c>
      <c r="C42" s="15" t="s">
        <v>10</v>
      </c>
      <c r="D42" s="15">
        <v>1.3423</v>
      </c>
      <c r="E42" s="15">
        <v>62</v>
      </c>
      <c r="F42" s="15"/>
      <c r="G42" s="15"/>
      <c r="H42" s="15"/>
      <c r="I42" s="38" t="str">
        <f>IF(Table2[[#This Row],[Risk]]&gt;0,"WIN","LOSE")</f>
        <v>WIN</v>
      </c>
      <c r="J42" s="19">
        <v>0.01</v>
      </c>
      <c r="K42" s="19">
        <f t="shared" si="0"/>
        <v>0.43000000000000016</v>
      </c>
      <c r="L42" s="14">
        <f t="shared" si="1"/>
        <v>14879.172085374814</v>
      </c>
      <c r="M42" s="14">
        <f t="shared" si="2"/>
        <v>15027.963806228561</v>
      </c>
      <c r="S42" s="22">
        <f>IF(Table2[[#This Row],[Risk]]&gt;0,1,0)</f>
        <v>1</v>
      </c>
      <c r="T42" s="22">
        <f>IF(Table2[[#This Row],[Risk]]&lt;0,1,0)</f>
        <v>0</v>
      </c>
    </row>
    <row r="43" spans="1:20">
      <c r="A43" s="15" t="s">
        <v>8</v>
      </c>
      <c r="B43" s="15">
        <v>16</v>
      </c>
      <c r="C43" s="15" t="s">
        <v>9</v>
      </c>
      <c r="D43" s="15">
        <v>1.3442000000000001</v>
      </c>
      <c r="E43" s="15"/>
      <c r="F43" s="15"/>
      <c r="G43" s="15"/>
      <c r="H43" s="15">
        <v>30</v>
      </c>
      <c r="I43" s="38" t="str">
        <f>IF(Table2[[#This Row],[Risk]]&gt;0,"WIN","LOSE")</f>
        <v>LOSE</v>
      </c>
      <c r="J43" s="19">
        <v>-0.03</v>
      </c>
      <c r="K43" s="19">
        <f t="shared" si="0"/>
        <v>0.40000000000000013</v>
      </c>
      <c r="L43" s="14">
        <f t="shared" si="1"/>
        <v>15027.963806228561</v>
      </c>
      <c r="M43" s="14">
        <f t="shared" si="2"/>
        <v>14577.124892041704</v>
      </c>
      <c r="S43" s="22">
        <f>IF(Table2[[#This Row],[Risk]]&gt;0,1,0)</f>
        <v>0</v>
      </c>
      <c r="T43" s="22">
        <f>IF(Table2[[#This Row],[Risk]]&lt;0,1,0)</f>
        <v>1</v>
      </c>
    </row>
    <row r="44" spans="1:20">
      <c r="A44" s="15" t="s">
        <v>8</v>
      </c>
      <c r="B44" s="15">
        <v>16</v>
      </c>
      <c r="C44" s="15" t="s">
        <v>10</v>
      </c>
      <c r="D44" s="15">
        <v>1.3460000000000001</v>
      </c>
      <c r="E44" s="15">
        <v>30</v>
      </c>
      <c r="F44" s="15">
        <v>60</v>
      </c>
      <c r="G44" s="15"/>
      <c r="H44" s="15"/>
      <c r="I44" s="38" t="str">
        <f>IF(Table2[[#This Row],[Risk]]&gt;0,"WIN","LOSE")</f>
        <v>WIN</v>
      </c>
      <c r="J44" s="19">
        <v>0.03</v>
      </c>
      <c r="K44" s="19">
        <f t="shared" si="0"/>
        <v>0.43000000000000016</v>
      </c>
      <c r="L44" s="14">
        <f t="shared" si="1"/>
        <v>14577.124892041704</v>
      </c>
      <c r="M44" s="14">
        <f t="shared" si="2"/>
        <v>15014.438638802954</v>
      </c>
      <c r="S44" s="22">
        <f>IF(Table2[[#This Row],[Risk]]&gt;0,1,0)</f>
        <v>1</v>
      </c>
      <c r="T44" s="22">
        <f>IF(Table2[[#This Row],[Risk]]&lt;0,1,0)</f>
        <v>0</v>
      </c>
    </row>
    <row r="45" spans="1:20">
      <c r="A45" s="15" t="s">
        <v>8</v>
      </c>
      <c r="B45" s="15">
        <v>17</v>
      </c>
      <c r="C45" s="15" t="s">
        <v>10</v>
      </c>
      <c r="D45" s="15">
        <v>1.3467</v>
      </c>
      <c r="E45" s="15">
        <v>20</v>
      </c>
      <c r="F45" s="15">
        <v>40</v>
      </c>
      <c r="G45" s="15"/>
      <c r="H45" s="15"/>
      <c r="I45" s="38" t="str">
        <f>IF(Table2[[#This Row],[Risk]]&gt;0,"WIN","LOSE")</f>
        <v>WIN</v>
      </c>
      <c r="J45" s="19">
        <v>0.03</v>
      </c>
      <c r="K45" s="19">
        <f>K44+J45</f>
        <v>0.46000000000000019</v>
      </c>
      <c r="L45" s="14">
        <f>M44</f>
        <v>15014.438638802954</v>
      </c>
      <c r="M45" s="14">
        <f t="shared" si="2"/>
        <v>15464.871797967044</v>
      </c>
      <c r="S45" s="22">
        <f>IF(Table2[[#This Row],[Risk]]&gt;0,1,0)</f>
        <v>1</v>
      </c>
      <c r="T45" s="22">
        <f>IF(Table2[[#This Row],[Risk]]&lt;0,1,0)</f>
        <v>0</v>
      </c>
    </row>
    <row r="46" spans="1:20">
      <c r="A46" s="15" t="s">
        <v>8</v>
      </c>
      <c r="B46" s="15">
        <v>17</v>
      </c>
      <c r="C46" s="15" t="s">
        <v>10</v>
      </c>
      <c r="D46" s="15">
        <v>1.3475999999999999</v>
      </c>
      <c r="E46" s="15">
        <v>25</v>
      </c>
      <c r="F46" s="15"/>
      <c r="G46" s="15"/>
      <c r="H46" s="15"/>
      <c r="I46" s="38" t="str">
        <f>IF(Table2[[#This Row],[Risk]]&gt;0,"WIN","LOSE")</f>
        <v>WIN</v>
      </c>
      <c r="J46" s="19">
        <v>0.01</v>
      </c>
      <c r="K46" s="19">
        <f t="shared" si="0"/>
        <v>0.4700000000000002</v>
      </c>
      <c r="L46" s="14">
        <f t="shared" si="1"/>
        <v>15464.871797967044</v>
      </c>
      <c r="M46" s="14">
        <f t="shared" si="2"/>
        <v>15619.520515946715</v>
      </c>
      <c r="S46" s="22">
        <f>IF(Table2[[#This Row],[Risk]]&gt;0,1,0)</f>
        <v>1</v>
      </c>
      <c r="T46" s="22">
        <f>IF(Table2[[#This Row],[Risk]]&lt;0,1,0)</f>
        <v>0</v>
      </c>
    </row>
    <row r="47" spans="1:20">
      <c r="A47" s="15" t="s">
        <v>8</v>
      </c>
      <c r="B47" s="15">
        <v>17</v>
      </c>
      <c r="C47" s="15" t="s">
        <v>10</v>
      </c>
      <c r="D47" s="15">
        <v>1.349</v>
      </c>
      <c r="E47" s="15"/>
      <c r="F47" s="15"/>
      <c r="G47" s="15"/>
      <c r="H47" s="15">
        <v>26</v>
      </c>
      <c r="I47" s="38" t="str">
        <f>IF(Table2[[#This Row],[Risk]]&gt;0,"WIN","LOSE")</f>
        <v>LOSE</v>
      </c>
      <c r="J47" s="19">
        <v>-0.03</v>
      </c>
      <c r="K47" s="19">
        <f>K46+J47</f>
        <v>0.44000000000000017</v>
      </c>
      <c r="L47" s="14">
        <f>M46</f>
        <v>15619.520515946715</v>
      </c>
      <c r="M47" s="14">
        <f t="shared" si="2"/>
        <v>15150.934900468314</v>
      </c>
      <c r="S47" s="22">
        <f>IF(Table2[[#This Row],[Risk]]&gt;0,1,0)</f>
        <v>0</v>
      </c>
      <c r="T47" s="22">
        <f>IF(Table2[[#This Row],[Risk]]&lt;0,1,0)</f>
        <v>1</v>
      </c>
    </row>
    <row r="48" spans="1:20" s="22" customFormat="1">
      <c r="A48" s="15" t="s">
        <v>8</v>
      </c>
      <c r="B48" s="15">
        <v>17</v>
      </c>
      <c r="C48" s="15" t="s">
        <v>9</v>
      </c>
      <c r="D48" s="15">
        <v>1.3478000000000001</v>
      </c>
      <c r="E48" s="15">
        <v>20</v>
      </c>
      <c r="F48" s="15"/>
      <c r="G48" s="15"/>
      <c r="H48" s="15"/>
      <c r="I48" s="38" t="str">
        <f>IF(Table2[[#This Row],[Risk]]&gt;0,"WIN","LOSE")</f>
        <v>WIN</v>
      </c>
      <c r="J48" s="19">
        <v>0.01</v>
      </c>
      <c r="K48" s="19">
        <f t="shared" ref="K48:K56" si="3">K47+J48</f>
        <v>0.45000000000000018</v>
      </c>
      <c r="L48" s="14">
        <f t="shared" ref="L48:L83" si="4">M47</f>
        <v>15150.934900468314</v>
      </c>
      <c r="M48" s="14">
        <f t="shared" ref="M48:M56" si="5">(L48+(J48*L48))</f>
        <v>15302.444249472997</v>
      </c>
      <c r="S48" s="22">
        <f>IF(Table2[[#This Row],[Risk]]&gt;0,1,0)</f>
        <v>1</v>
      </c>
      <c r="T48" s="22">
        <f>IF(Table2[[#This Row],[Risk]]&lt;0,1,0)</f>
        <v>0</v>
      </c>
    </row>
    <row r="49" spans="1:20" s="22" customFormat="1">
      <c r="A49" s="15" t="s">
        <v>8</v>
      </c>
      <c r="B49" s="15">
        <v>17</v>
      </c>
      <c r="C49" s="15" t="s">
        <v>9</v>
      </c>
      <c r="D49" s="15">
        <v>1.3465</v>
      </c>
      <c r="E49" s="15">
        <v>18</v>
      </c>
      <c r="F49" s="15">
        <v>36</v>
      </c>
      <c r="G49" s="15"/>
      <c r="H49" s="15"/>
      <c r="I49" s="38" t="str">
        <f>IF(Table2[[#This Row],[Risk]]&gt;0,"WIN","LOSE")</f>
        <v>WIN</v>
      </c>
      <c r="J49" s="19">
        <v>0.03</v>
      </c>
      <c r="K49" s="19">
        <f t="shared" si="3"/>
        <v>0.4800000000000002</v>
      </c>
      <c r="L49" s="14">
        <f t="shared" si="4"/>
        <v>15302.444249472997</v>
      </c>
      <c r="M49" s="14">
        <f t="shared" si="5"/>
        <v>15761.517576957187</v>
      </c>
      <c r="S49" s="22">
        <f>IF(Table2[[#This Row],[Risk]]&gt;0,1,0)</f>
        <v>1</v>
      </c>
      <c r="T49" s="22">
        <f>IF(Table2[[#This Row],[Risk]]&lt;0,1,0)</f>
        <v>0</v>
      </c>
    </row>
    <row r="50" spans="1:20" s="22" customFormat="1">
      <c r="A50" s="15" t="s">
        <v>8</v>
      </c>
      <c r="B50" s="15">
        <v>17</v>
      </c>
      <c r="C50" s="15" t="s">
        <v>9</v>
      </c>
      <c r="D50" s="15">
        <v>1.3426</v>
      </c>
      <c r="E50" s="15">
        <v>26</v>
      </c>
      <c r="F50" s="15"/>
      <c r="G50" s="15"/>
      <c r="H50" s="15"/>
      <c r="I50" s="38" t="str">
        <f>IF(Table2[[#This Row],[Risk]]&gt;0,"WIN","LOSE")</f>
        <v>WIN</v>
      </c>
      <c r="J50" s="19">
        <v>0.01</v>
      </c>
      <c r="K50" s="19">
        <f t="shared" si="3"/>
        <v>0.49000000000000021</v>
      </c>
      <c r="L50" s="14">
        <f t="shared" si="4"/>
        <v>15761.517576957187</v>
      </c>
      <c r="M50" s="14">
        <f t="shared" si="5"/>
        <v>15919.132752726759</v>
      </c>
      <c r="S50" s="22">
        <f>IF(Table2[[#This Row],[Risk]]&gt;0,1,0)</f>
        <v>1</v>
      </c>
      <c r="T50" s="22">
        <f>IF(Table2[[#This Row],[Risk]]&lt;0,1,0)</f>
        <v>0</v>
      </c>
    </row>
    <row r="51" spans="1:20" s="22" customFormat="1">
      <c r="A51" s="15" t="s">
        <v>8</v>
      </c>
      <c r="B51" s="15">
        <v>20</v>
      </c>
      <c r="C51" s="15" t="s">
        <v>9</v>
      </c>
      <c r="D51" s="15">
        <v>1.3443000000000001</v>
      </c>
      <c r="E51" s="15"/>
      <c r="F51" s="15"/>
      <c r="G51" s="15"/>
      <c r="H51" s="15">
        <v>24</v>
      </c>
      <c r="I51" s="38" t="str">
        <f>IF(Table2[[#This Row],[Risk]]&gt;0,"WIN","LOSE")</f>
        <v>LOSE</v>
      </c>
      <c r="J51" s="19">
        <v>-0.03</v>
      </c>
      <c r="K51" s="19">
        <f t="shared" si="3"/>
        <v>0.46000000000000019</v>
      </c>
      <c r="L51" s="14">
        <f t="shared" si="4"/>
        <v>15919.132752726759</v>
      </c>
      <c r="M51" s="14">
        <f t="shared" si="5"/>
        <v>15441.558770144955</v>
      </c>
      <c r="S51" s="22">
        <f>IF(Table2[[#This Row],[Risk]]&gt;0,1,0)</f>
        <v>0</v>
      </c>
      <c r="T51" s="22">
        <f>IF(Table2[[#This Row],[Risk]]&lt;0,1,0)</f>
        <v>1</v>
      </c>
    </row>
    <row r="52" spans="1:20" s="22" customFormat="1">
      <c r="A52" s="15" t="s">
        <v>8</v>
      </c>
      <c r="B52" s="15">
        <v>20</v>
      </c>
      <c r="C52" s="15" t="s">
        <v>10</v>
      </c>
      <c r="D52" s="15">
        <v>1.3480000000000001</v>
      </c>
      <c r="E52" s="15">
        <v>15</v>
      </c>
      <c r="F52" s="15"/>
      <c r="G52" s="15"/>
      <c r="H52" s="15"/>
      <c r="I52" s="38" t="str">
        <f>IF(Table2[[#This Row],[Risk]]&gt;0,"WIN","LOSE")</f>
        <v>WIN</v>
      </c>
      <c r="J52" s="19">
        <v>0.01</v>
      </c>
      <c r="K52" s="19">
        <f t="shared" si="3"/>
        <v>0.4700000000000002</v>
      </c>
      <c r="L52" s="14">
        <f t="shared" si="4"/>
        <v>15441.558770144955</v>
      </c>
      <c r="M52" s="14">
        <f t="shared" si="5"/>
        <v>15595.974357846404</v>
      </c>
      <c r="S52" s="22">
        <f>IF(Table2[[#This Row],[Risk]]&gt;0,1,0)</f>
        <v>1</v>
      </c>
      <c r="T52" s="22">
        <f>IF(Table2[[#This Row],[Risk]]&lt;0,1,0)</f>
        <v>0</v>
      </c>
    </row>
    <row r="53" spans="1:20" s="22" customFormat="1">
      <c r="A53" s="15" t="s">
        <v>8</v>
      </c>
      <c r="B53" s="15">
        <v>20</v>
      </c>
      <c r="C53" s="15" t="s">
        <v>9</v>
      </c>
      <c r="D53" s="15">
        <v>1.3482000000000001</v>
      </c>
      <c r="E53" s="15">
        <v>30</v>
      </c>
      <c r="F53" s="15">
        <v>60</v>
      </c>
      <c r="G53" s="15"/>
      <c r="H53" s="15"/>
      <c r="I53" s="38" t="str">
        <f>IF(Table2[[#This Row],[Risk]]&gt;0,"WIN","LOSE")</f>
        <v>WIN</v>
      </c>
      <c r="J53" s="19">
        <v>0.03</v>
      </c>
      <c r="K53" s="19">
        <f t="shared" si="3"/>
        <v>0.50000000000000022</v>
      </c>
      <c r="L53" s="14">
        <f t="shared" si="4"/>
        <v>15595.974357846404</v>
      </c>
      <c r="M53" s="14">
        <f t="shared" si="5"/>
        <v>16063.853588581796</v>
      </c>
      <c r="S53" s="22">
        <f>IF(Table2[[#This Row],[Risk]]&gt;0,1,0)</f>
        <v>1</v>
      </c>
      <c r="T53" s="22">
        <f>IF(Table2[[#This Row],[Risk]]&lt;0,1,0)</f>
        <v>0</v>
      </c>
    </row>
    <row r="54" spans="1:20" s="22" customFormat="1">
      <c r="A54" s="15" t="s">
        <v>8</v>
      </c>
      <c r="B54" s="15">
        <v>21</v>
      </c>
      <c r="C54" s="15" t="s">
        <v>10</v>
      </c>
      <c r="D54" s="15">
        <v>1.3338000000000001</v>
      </c>
      <c r="E54" s="15"/>
      <c r="F54" s="15"/>
      <c r="G54" s="15"/>
      <c r="H54" s="15">
        <v>20</v>
      </c>
      <c r="I54" s="38" t="str">
        <f>IF(Table2[[#This Row],[Risk]]&gt;0,"WIN","LOSE")</f>
        <v>LOSE</v>
      </c>
      <c r="J54" s="19">
        <v>-0.03</v>
      </c>
      <c r="K54" s="19">
        <f t="shared" si="3"/>
        <v>0.4700000000000002</v>
      </c>
      <c r="L54" s="14">
        <f t="shared" si="4"/>
        <v>16063.853588581796</v>
      </c>
      <c r="M54" s="14">
        <f t="shared" si="5"/>
        <v>15581.937980924342</v>
      </c>
      <c r="S54" s="22">
        <f>IF(Table2[[#This Row],[Risk]]&gt;0,1,0)</f>
        <v>0</v>
      </c>
      <c r="T54" s="22">
        <f>IF(Table2[[#This Row],[Risk]]&lt;0,1,0)</f>
        <v>1</v>
      </c>
    </row>
    <row r="55" spans="1:20" s="22" customFormat="1">
      <c r="A55" s="15" t="s">
        <v>8</v>
      </c>
      <c r="B55" s="15">
        <v>21</v>
      </c>
      <c r="C55" s="15" t="s">
        <v>9</v>
      </c>
      <c r="D55" s="15">
        <v>1.3212999999999999</v>
      </c>
      <c r="E55" s="15"/>
      <c r="F55" s="15"/>
      <c r="G55" s="15"/>
      <c r="H55" s="15">
        <v>30</v>
      </c>
      <c r="I55" s="38" t="str">
        <f>IF(Table2[[#This Row],[Risk]]&gt;0,"WIN","LOSE")</f>
        <v>LOSE</v>
      </c>
      <c r="J55" s="19">
        <v>-0.03</v>
      </c>
      <c r="K55" s="19">
        <f t="shared" si="3"/>
        <v>0.44000000000000017</v>
      </c>
      <c r="L55" s="14">
        <f t="shared" si="4"/>
        <v>15581.937980924342</v>
      </c>
      <c r="M55" s="14">
        <f t="shared" si="5"/>
        <v>15114.479841496612</v>
      </c>
      <c r="S55" s="22">
        <f>IF(Table2[[#This Row],[Risk]]&gt;0,1,0)</f>
        <v>0</v>
      </c>
      <c r="T55" s="22">
        <f>IF(Table2[[#This Row],[Risk]]&lt;0,1,0)</f>
        <v>1</v>
      </c>
    </row>
    <row r="56" spans="1:20" s="22" customFormat="1">
      <c r="A56" s="15" t="s">
        <v>8</v>
      </c>
      <c r="B56" s="15">
        <v>22</v>
      </c>
      <c r="C56" s="15" t="s">
        <v>9</v>
      </c>
      <c r="D56" s="15">
        <v>1.2964</v>
      </c>
      <c r="E56" s="15">
        <v>30</v>
      </c>
      <c r="F56" s="15">
        <v>60</v>
      </c>
      <c r="G56" s="15">
        <v>210</v>
      </c>
      <c r="H56" s="15"/>
      <c r="I56" s="38" t="str">
        <f>IF(Table2[[#This Row],[Risk]]&gt;0,"WIN","LOSE")</f>
        <v>WIN</v>
      </c>
      <c r="J56" s="19">
        <v>0.1</v>
      </c>
      <c r="K56" s="19">
        <f t="shared" si="3"/>
        <v>0.54000000000000015</v>
      </c>
      <c r="L56" s="14">
        <f t="shared" si="4"/>
        <v>15114.479841496612</v>
      </c>
      <c r="M56" s="14">
        <f t="shared" si="5"/>
        <v>16625.927825646271</v>
      </c>
      <c r="S56" s="22">
        <f>IF(Table2[[#This Row],[Risk]]&gt;0,1,0)</f>
        <v>1</v>
      </c>
      <c r="T56" s="22">
        <f>IF(Table2[[#This Row],[Risk]]&lt;0,1,0)</f>
        <v>0</v>
      </c>
    </row>
    <row r="57" spans="1:20" s="22" customFormat="1">
      <c r="A57" s="15" t="s">
        <v>8</v>
      </c>
      <c r="B57" s="15">
        <v>22</v>
      </c>
      <c r="C57" s="15" t="s">
        <v>9</v>
      </c>
      <c r="D57" s="15">
        <v>1.2930999999999999</v>
      </c>
      <c r="E57" s="15">
        <v>30</v>
      </c>
      <c r="F57" s="15">
        <v>60</v>
      </c>
      <c r="G57" s="15">
        <v>180</v>
      </c>
      <c r="H57" s="15"/>
      <c r="I57" s="38" t="str">
        <f>IF(Table2[[#This Row],[Risk]]&gt;0,"WIN","LOSE")</f>
        <v>WIN</v>
      </c>
      <c r="J57" s="19">
        <v>0.09</v>
      </c>
      <c r="K57" s="19">
        <f t="shared" ref="K57:K74" si="6">K56+J57</f>
        <v>0.63000000000000012</v>
      </c>
      <c r="L57" s="14">
        <f t="shared" si="4"/>
        <v>16625.927825646271</v>
      </c>
      <c r="M57" s="14">
        <f t="shared" ref="M57:M74" si="7">(L57+(J57*L57))</f>
        <v>18122.261329954435</v>
      </c>
      <c r="S57" s="22">
        <f>IF(Table2[[#This Row],[Risk]]&gt;0,1,0)</f>
        <v>1</v>
      </c>
      <c r="T57" s="22">
        <f>IF(Table2[[#This Row],[Risk]]&lt;0,1,0)</f>
        <v>0</v>
      </c>
    </row>
    <row r="58" spans="1:20" s="22" customFormat="1">
      <c r="A58" s="15" t="s">
        <v>8</v>
      </c>
      <c r="B58" s="15">
        <v>22</v>
      </c>
      <c r="C58" s="15" t="s">
        <v>9</v>
      </c>
      <c r="D58" s="15">
        <v>1.2899</v>
      </c>
      <c r="E58" s="15">
        <v>30</v>
      </c>
      <c r="F58" s="15">
        <v>60</v>
      </c>
      <c r="G58" s="15"/>
      <c r="H58" s="15"/>
      <c r="I58" s="38" t="str">
        <f>IF(Table2[[#This Row],[Risk]]&gt;0,"WIN","LOSE")</f>
        <v>WIN</v>
      </c>
      <c r="J58" s="19">
        <v>0.03</v>
      </c>
      <c r="K58" s="19">
        <f t="shared" si="6"/>
        <v>0.66000000000000014</v>
      </c>
      <c r="L58" s="14">
        <f t="shared" si="4"/>
        <v>18122.261329954435</v>
      </c>
      <c r="M58" s="14">
        <f t="shared" si="7"/>
        <v>18665.929169853069</v>
      </c>
      <c r="S58" s="22">
        <f>IF(Table2[[#This Row],[Risk]]&gt;0,1,0)</f>
        <v>1</v>
      </c>
      <c r="T58" s="22">
        <f>IF(Table2[[#This Row],[Risk]]&lt;0,1,0)</f>
        <v>0</v>
      </c>
    </row>
    <row r="59" spans="1:20" s="22" customFormat="1">
      <c r="A59" s="15" t="s">
        <v>8</v>
      </c>
      <c r="B59" s="15">
        <v>23</v>
      </c>
      <c r="C59" s="15" t="s">
        <v>10</v>
      </c>
      <c r="D59" s="15">
        <v>1.2817000000000001</v>
      </c>
      <c r="E59" s="15">
        <v>30</v>
      </c>
      <c r="F59" s="15"/>
      <c r="G59" s="15"/>
      <c r="H59" s="15"/>
      <c r="I59" s="38" t="str">
        <f>IF(Table2[[#This Row],[Risk]]&gt;0,"WIN","LOSE")</f>
        <v>WIN</v>
      </c>
      <c r="J59" s="19">
        <v>0.01</v>
      </c>
      <c r="K59" s="19">
        <f t="shared" si="6"/>
        <v>0.67000000000000015</v>
      </c>
      <c r="L59" s="14">
        <f t="shared" si="4"/>
        <v>18665.929169853069</v>
      </c>
      <c r="M59" s="14">
        <f t="shared" si="7"/>
        <v>18852.588461551601</v>
      </c>
      <c r="S59" s="22">
        <f>IF(Table2[[#This Row],[Risk]]&gt;0,1,0)</f>
        <v>1</v>
      </c>
      <c r="T59" s="22">
        <f>IF(Table2[[#This Row],[Risk]]&lt;0,1,0)</f>
        <v>0</v>
      </c>
    </row>
    <row r="60" spans="1:20" s="22" customFormat="1">
      <c r="A60" s="15" t="s">
        <v>8</v>
      </c>
      <c r="B60" s="15">
        <v>23</v>
      </c>
      <c r="C60" s="15" t="s">
        <v>9</v>
      </c>
      <c r="D60" s="15">
        <v>1.2808999999999999</v>
      </c>
      <c r="E60" s="15">
        <v>25</v>
      </c>
      <c r="F60" s="15"/>
      <c r="G60" s="15"/>
      <c r="H60" s="15"/>
      <c r="I60" s="38" t="str">
        <f>IF(Table2[[#This Row],[Risk]]&gt;0,"WIN","LOSE")</f>
        <v>WIN</v>
      </c>
      <c r="J60" s="19">
        <v>0.01</v>
      </c>
      <c r="K60" s="19">
        <f t="shared" si="6"/>
        <v>0.68000000000000016</v>
      </c>
      <c r="L60" s="14">
        <f t="shared" si="4"/>
        <v>18852.588461551601</v>
      </c>
      <c r="M60" s="14">
        <f t="shared" si="7"/>
        <v>19041.114346167116</v>
      </c>
      <c r="S60" s="22">
        <f>IF(Table2[[#This Row],[Risk]]&gt;0,1,0)</f>
        <v>1</v>
      </c>
      <c r="T60" s="22">
        <f>IF(Table2[[#This Row],[Risk]]&lt;0,1,0)</f>
        <v>0</v>
      </c>
    </row>
    <row r="61" spans="1:20" s="22" customFormat="1">
      <c r="A61" s="15" t="s">
        <v>8</v>
      </c>
      <c r="B61" s="15">
        <v>23</v>
      </c>
      <c r="C61" s="15" t="s">
        <v>9</v>
      </c>
      <c r="D61" s="15">
        <v>1.2803</v>
      </c>
      <c r="E61" s="15">
        <v>24</v>
      </c>
      <c r="F61" s="15">
        <v>48</v>
      </c>
      <c r="G61" s="15"/>
      <c r="H61" s="15"/>
      <c r="I61" s="38" t="str">
        <f>IF(Table2[[#This Row],[Risk]]&gt;0,"WIN","LOSE")</f>
        <v>WIN</v>
      </c>
      <c r="J61" s="19">
        <v>0.03</v>
      </c>
      <c r="K61" s="19">
        <f t="shared" si="6"/>
        <v>0.71000000000000019</v>
      </c>
      <c r="L61" s="14">
        <f t="shared" si="4"/>
        <v>19041.114346167116</v>
      </c>
      <c r="M61" s="14">
        <f t="shared" si="7"/>
        <v>19612.347776552131</v>
      </c>
      <c r="S61" s="22">
        <f>IF(Table2[[#This Row],[Risk]]&gt;0,1,0)</f>
        <v>1</v>
      </c>
      <c r="T61" s="22">
        <f>IF(Table2[[#This Row],[Risk]]&lt;0,1,0)</f>
        <v>0</v>
      </c>
    </row>
    <row r="62" spans="1:20" s="22" customFormat="1">
      <c r="A62" s="15" t="s">
        <v>8</v>
      </c>
      <c r="B62" s="15">
        <v>24</v>
      </c>
      <c r="C62" s="15" t="s">
        <v>9</v>
      </c>
      <c r="D62" s="15">
        <v>1.2777000000000001</v>
      </c>
      <c r="E62" s="15">
        <v>30</v>
      </c>
      <c r="F62" s="15"/>
      <c r="G62" s="15"/>
      <c r="H62" s="15"/>
      <c r="I62" s="38" t="str">
        <f>IF(Table2[[#This Row],[Risk]]&gt;0,"WIN","LOSE")</f>
        <v>WIN</v>
      </c>
      <c r="J62" s="19">
        <v>0.01</v>
      </c>
      <c r="K62" s="19">
        <f t="shared" si="6"/>
        <v>0.7200000000000002</v>
      </c>
      <c r="L62" s="14">
        <f t="shared" si="4"/>
        <v>19612.347776552131</v>
      </c>
      <c r="M62" s="14">
        <f t="shared" si="7"/>
        <v>19808.471254317654</v>
      </c>
      <c r="S62" s="22">
        <f>IF(Table2[[#This Row],[Risk]]&gt;0,1,0)</f>
        <v>1</v>
      </c>
      <c r="T62" s="22">
        <f>IF(Table2[[#This Row],[Risk]]&lt;0,1,0)</f>
        <v>0</v>
      </c>
    </row>
    <row r="63" spans="1:20" s="22" customFormat="1">
      <c r="A63" s="15" t="s">
        <v>8</v>
      </c>
      <c r="B63" s="15">
        <v>24</v>
      </c>
      <c r="C63" s="15" t="s">
        <v>9</v>
      </c>
      <c r="D63" s="15">
        <v>1.2755000000000001</v>
      </c>
      <c r="E63" s="15">
        <v>30</v>
      </c>
      <c r="F63" s="15">
        <v>60</v>
      </c>
      <c r="G63" s="15">
        <v>240</v>
      </c>
      <c r="H63" s="15"/>
      <c r="I63" s="38" t="str">
        <f>IF(Table2[[#This Row],[Risk]]&gt;0,"WIN","LOSE")</f>
        <v>WIN</v>
      </c>
      <c r="J63" s="19">
        <v>0.12</v>
      </c>
      <c r="K63" s="19">
        <f t="shared" si="6"/>
        <v>0.84000000000000019</v>
      </c>
      <c r="L63" s="14">
        <f t="shared" si="4"/>
        <v>19808.471254317654</v>
      </c>
      <c r="M63" s="14">
        <f t="shared" si="7"/>
        <v>22185.487804835771</v>
      </c>
      <c r="S63" s="22">
        <f>IF(Table2[[#This Row],[Risk]]&gt;0,1,0)</f>
        <v>1</v>
      </c>
      <c r="T63" s="22">
        <f>IF(Table2[[#This Row],[Risk]]&lt;0,1,0)</f>
        <v>0</v>
      </c>
    </row>
    <row r="64" spans="1:20" s="22" customFormat="1">
      <c r="A64" s="15" t="s">
        <v>8</v>
      </c>
      <c r="B64" s="15">
        <v>27</v>
      </c>
      <c r="C64" s="15" t="s">
        <v>9</v>
      </c>
      <c r="D64" s="15">
        <v>1.2569999999999999</v>
      </c>
      <c r="E64" s="15">
        <v>30</v>
      </c>
      <c r="F64" s="15">
        <v>60</v>
      </c>
      <c r="G64" s="15">
        <v>210</v>
      </c>
      <c r="H64" s="15"/>
      <c r="I64" s="38" t="str">
        <f>IF(Table2[[#This Row],[Risk]]&gt;0,"WIN","LOSE")</f>
        <v>WIN</v>
      </c>
      <c r="J64" s="19">
        <v>0.1</v>
      </c>
      <c r="K64" s="19">
        <f t="shared" si="6"/>
        <v>0.94000000000000017</v>
      </c>
      <c r="L64" s="14">
        <f t="shared" si="4"/>
        <v>22185.487804835771</v>
      </c>
      <c r="M64" s="14">
        <f t="shared" si="7"/>
        <v>24404.036585319347</v>
      </c>
      <c r="S64" s="22">
        <f>IF(Table2[[#This Row],[Risk]]&gt;0,1,0)</f>
        <v>1</v>
      </c>
      <c r="T64" s="22">
        <f>IF(Table2[[#This Row],[Risk]]&lt;0,1,0)</f>
        <v>0</v>
      </c>
    </row>
    <row r="65" spans="1:20" s="22" customFormat="1">
      <c r="A65" s="15" t="s">
        <v>8</v>
      </c>
      <c r="B65" s="15">
        <v>27</v>
      </c>
      <c r="C65" s="15" t="s">
        <v>9</v>
      </c>
      <c r="D65" s="15">
        <v>1.2444</v>
      </c>
      <c r="E65" s="15">
        <v>30</v>
      </c>
      <c r="F65" s="15">
        <v>60</v>
      </c>
      <c r="G65" s="15"/>
      <c r="H65" s="15"/>
      <c r="I65" s="38" t="str">
        <f>IF(Table2[[#This Row],[Risk]]&gt;0,"WIN","LOSE")</f>
        <v>WIN</v>
      </c>
      <c r="J65" s="19">
        <v>0.03</v>
      </c>
      <c r="K65" s="19">
        <f t="shared" si="6"/>
        <v>0.9700000000000002</v>
      </c>
      <c r="L65" s="14">
        <f t="shared" si="4"/>
        <v>24404.036585319347</v>
      </c>
      <c r="M65" s="14">
        <f t="shared" si="7"/>
        <v>25136.157682878926</v>
      </c>
      <c r="S65" s="22">
        <f>IF(Table2[[#This Row],[Risk]]&gt;0,1,0)</f>
        <v>1</v>
      </c>
      <c r="T65" s="22">
        <f>IF(Table2[[#This Row],[Risk]]&lt;0,1,0)</f>
        <v>0</v>
      </c>
    </row>
    <row r="66" spans="1:20" s="22" customFormat="1">
      <c r="A66" s="15" t="s">
        <v>8</v>
      </c>
      <c r="B66" s="15">
        <v>27</v>
      </c>
      <c r="C66" s="15" t="s">
        <v>10</v>
      </c>
      <c r="D66" s="15">
        <v>1.2407999999999999</v>
      </c>
      <c r="E66" s="15">
        <v>30</v>
      </c>
      <c r="F66" s="15">
        <v>60</v>
      </c>
      <c r="G66" s="15"/>
      <c r="H66" s="15"/>
      <c r="I66" s="38" t="str">
        <f>IF(Table2[[#This Row],[Risk]]&gt;0,"WIN","LOSE")</f>
        <v>WIN</v>
      </c>
      <c r="J66" s="19">
        <v>0.03</v>
      </c>
      <c r="K66" s="19">
        <f t="shared" si="6"/>
        <v>1.0000000000000002</v>
      </c>
      <c r="L66" s="14">
        <f t="shared" si="4"/>
        <v>25136.157682878926</v>
      </c>
      <c r="M66" s="14">
        <f t="shared" si="7"/>
        <v>25890.242413365293</v>
      </c>
      <c r="S66" s="22">
        <f>IF(Table2[[#This Row],[Risk]]&gt;0,1,0)</f>
        <v>1</v>
      </c>
      <c r="T66" s="22">
        <f>IF(Table2[[#This Row],[Risk]]&lt;0,1,0)</f>
        <v>0</v>
      </c>
    </row>
    <row r="67" spans="1:20" s="22" customFormat="1">
      <c r="A67" s="15" t="s">
        <v>8</v>
      </c>
      <c r="B67" s="15">
        <v>28</v>
      </c>
      <c r="C67" s="15" t="s">
        <v>10</v>
      </c>
      <c r="D67" s="15">
        <v>1.2363999999999999</v>
      </c>
      <c r="E67" s="15">
        <v>25</v>
      </c>
      <c r="F67" s="15">
        <v>50</v>
      </c>
      <c r="G67" s="15">
        <v>225</v>
      </c>
      <c r="H67" s="15"/>
      <c r="I67" s="38" t="str">
        <f>IF(Table2[[#This Row],[Risk]]&gt;0,"WIN","LOSE")</f>
        <v>WIN</v>
      </c>
      <c r="J67" s="19">
        <v>0.12</v>
      </c>
      <c r="K67" s="19">
        <f t="shared" si="6"/>
        <v>1.1200000000000001</v>
      </c>
      <c r="L67" s="14">
        <f t="shared" si="4"/>
        <v>25890.242413365293</v>
      </c>
      <c r="M67" s="14">
        <f t="shared" si="7"/>
        <v>28997.071502969127</v>
      </c>
      <c r="S67" s="22">
        <f>IF(Table2[[#This Row],[Risk]]&gt;0,1,0)</f>
        <v>1</v>
      </c>
      <c r="T67" s="22">
        <f>IF(Table2[[#This Row],[Risk]]&lt;0,1,0)</f>
        <v>0</v>
      </c>
    </row>
    <row r="68" spans="1:20" s="22" customFormat="1">
      <c r="A68" s="15" t="s">
        <v>8</v>
      </c>
      <c r="B68" s="15">
        <v>28</v>
      </c>
      <c r="C68" s="15" t="s">
        <v>10</v>
      </c>
      <c r="D68" s="15">
        <v>1.2476</v>
      </c>
      <c r="E68" s="15">
        <v>28</v>
      </c>
      <c r="F68" s="15">
        <v>56</v>
      </c>
      <c r="G68" s="15"/>
      <c r="H68" s="15"/>
      <c r="I68" s="38" t="str">
        <f>IF(Table2[[#This Row],[Risk]]&gt;0,"WIN","LOSE")</f>
        <v>WIN</v>
      </c>
      <c r="J68" s="19">
        <v>0.03</v>
      </c>
      <c r="K68" s="19">
        <f t="shared" si="6"/>
        <v>1.1500000000000001</v>
      </c>
      <c r="L68" s="14">
        <f t="shared" si="4"/>
        <v>28997.071502969127</v>
      </c>
      <c r="M68" s="14">
        <f t="shared" si="7"/>
        <v>29866.983648058202</v>
      </c>
      <c r="S68" s="22">
        <f>IF(Table2[[#This Row],[Risk]]&gt;0,1,0)</f>
        <v>1</v>
      </c>
      <c r="T68" s="22">
        <f>IF(Table2[[#This Row],[Risk]]&lt;0,1,0)</f>
        <v>0</v>
      </c>
    </row>
    <row r="69" spans="1:20" s="22" customFormat="1">
      <c r="A69" s="15" t="s">
        <v>8</v>
      </c>
      <c r="B69" s="15">
        <v>28</v>
      </c>
      <c r="C69" s="15" t="s">
        <v>9</v>
      </c>
      <c r="D69" s="15">
        <v>1.2528999999999999</v>
      </c>
      <c r="E69" s="15">
        <v>30</v>
      </c>
      <c r="F69" s="15">
        <v>60</v>
      </c>
      <c r="G69" s="15"/>
      <c r="H69" s="15"/>
      <c r="I69" s="38" t="str">
        <f>IF(Table2[[#This Row],[Risk]]&gt;0,"WIN","LOSE")</f>
        <v>WIN</v>
      </c>
      <c r="J69" s="19">
        <v>0.03</v>
      </c>
      <c r="K69" s="19">
        <f t="shared" si="6"/>
        <v>1.1800000000000002</v>
      </c>
      <c r="L69" s="14">
        <f t="shared" si="4"/>
        <v>29866.983648058202</v>
      </c>
      <c r="M69" s="14">
        <f t="shared" si="7"/>
        <v>30762.993157499946</v>
      </c>
      <c r="S69" s="22">
        <f>IF(Table2[[#This Row],[Risk]]&gt;0,1,0)</f>
        <v>1</v>
      </c>
      <c r="T69" s="22">
        <f>IF(Table2[[#This Row],[Risk]]&lt;0,1,0)</f>
        <v>0</v>
      </c>
    </row>
    <row r="70" spans="1:20" s="22" customFormat="1">
      <c r="A70" s="15" t="s">
        <v>8</v>
      </c>
      <c r="B70" s="15">
        <v>28</v>
      </c>
      <c r="C70" s="15" t="s">
        <v>10</v>
      </c>
      <c r="D70" s="15">
        <v>1.2512000000000001</v>
      </c>
      <c r="E70" s="15"/>
      <c r="F70" s="15"/>
      <c r="G70" s="15"/>
      <c r="H70" s="15">
        <v>20</v>
      </c>
      <c r="I70" s="38" t="str">
        <f>IF(Table2[[#This Row],[Risk]]&gt;0,"WIN","LOSE")</f>
        <v>LOSE</v>
      </c>
      <c r="J70" s="19">
        <v>-0.03</v>
      </c>
      <c r="K70" s="19">
        <f t="shared" si="6"/>
        <v>1.1500000000000001</v>
      </c>
      <c r="L70" s="14">
        <f t="shared" si="4"/>
        <v>30762.993157499946</v>
      </c>
      <c r="M70" s="14">
        <f t="shared" si="7"/>
        <v>29840.103362774949</v>
      </c>
      <c r="S70" s="22">
        <f>IF(Table2[[#This Row],[Risk]]&gt;0,1,0)</f>
        <v>0</v>
      </c>
      <c r="T70" s="22">
        <f>IF(Table2[[#This Row],[Risk]]&lt;0,1,0)</f>
        <v>1</v>
      </c>
    </row>
    <row r="71" spans="1:20" s="22" customFormat="1">
      <c r="A71" s="15" t="s">
        <v>8</v>
      </c>
      <c r="B71" s="15">
        <v>28</v>
      </c>
      <c r="C71" s="15" t="s">
        <v>9</v>
      </c>
      <c r="D71" s="15">
        <v>1.2491000000000001</v>
      </c>
      <c r="E71" s="15">
        <v>20</v>
      </c>
      <c r="F71" s="15"/>
      <c r="G71" s="15"/>
      <c r="H71" s="15"/>
      <c r="I71" s="38" t="str">
        <f>IF(Table2[[#This Row],[Risk]]&gt;0,"WIN","LOSE")</f>
        <v>WIN</v>
      </c>
      <c r="J71" s="19">
        <v>0.01</v>
      </c>
      <c r="K71" s="19">
        <f t="shared" si="6"/>
        <v>1.1600000000000001</v>
      </c>
      <c r="L71" s="14">
        <f t="shared" si="4"/>
        <v>29840.103362774949</v>
      </c>
      <c r="M71" s="14">
        <f t="shared" si="7"/>
        <v>30138.504396402699</v>
      </c>
      <c r="S71" s="22">
        <f>IF(Table2[[#This Row],[Risk]]&gt;0,1,0)</f>
        <v>1</v>
      </c>
      <c r="T71" s="22">
        <f>IF(Table2[[#This Row],[Risk]]&lt;0,1,0)</f>
        <v>0</v>
      </c>
    </row>
    <row r="72" spans="1:20" s="22" customFormat="1">
      <c r="A72" s="15" t="s">
        <v>8</v>
      </c>
      <c r="B72" s="15">
        <v>29</v>
      </c>
      <c r="C72" s="15" t="s">
        <v>9</v>
      </c>
      <c r="D72" s="15">
        <v>1.2677</v>
      </c>
      <c r="E72" s="15">
        <v>30</v>
      </c>
      <c r="F72" s="15"/>
      <c r="G72" s="15"/>
      <c r="H72" s="15"/>
      <c r="I72" s="38" t="str">
        <f>IF(Table2[[#This Row],[Risk]]&gt;0,"WIN","LOSE")</f>
        <v>WIN</v>
      </c>
      <c r="J72" s="19">
        <v>0.01</v>
      </c>
      <c r="K72" s="19">
        <f t="shared" si="6"/>
        <v>1.1700000000000002</v>
      </c>
      <c r="L72" s="14">
        <f t="shared" si="4"/>
        <v>30138.504396402699</v>
      </c>
      <c r="M72" s="14">
        <f t="shared" si="7"/>
        <v>30439.889440366725</v>
      </c>
      <c r="S72" s="22">
        <f>IF(Table2[[#This Row],[Risk]]&gt;0,1,0)</f>
        <v>1</v>
      </c>
      <c r="T72" s="22">
        <f>IF(Table2[[#This Row],[Risk]]&lt;0,1,0)</f>
        <v>0</v>
      </c>
    </row>
    <row r="73" spans="1:20" s="22" customFormat="1">
      <c r="A73" s="15" t="s">
        <v>8</v>
      </c>
      <c r="B73" s="15">
        <v>29</v>
      </c>
      <c r="C73" s="15" t="s">
        <v>10</v>
      </c>
      <c r="D73" s="15">
        <v>1.2786</v>
      </c>
      <c r="E73" s="15">
        <v>30</v>
      </c>
      <c r="F73" s="15"/>
      <c r="G73" s="15"/>
      <c r="H73" s="15"/>
      <c r="I73" s="38" t="str">
        <f>IF(Table2[[#This Row],[Risk]]&gt;0,"WIN","LOSE")</f>
        <v>WIN</v>
      </c>
      <c r="J73" s="19">
        <v>0.01</v>
      </c>
      <c r="K73" s="19">
        <f t="shared" si="6"/>
        <v>1.1800000000000002</v>
      </c>
      <c r="L73" s="14">
        <f t="shared" si="4"/>
        <v>30439.889440366725</v>
      </c>
      <c r="M73" s="14">
        <f t="shared" si="7"/>
        <v>30744.288334770394</v>
      </c>
      <c r="S73" s="22">
        <f>IF(Table2[[#This Row],[Risk]]&gt;0,1,0)</f>
        <v>1</v>
      </c>
      <c r="T73" s="22">
        <f>IF(Table2[[#This Row],[Risk]]&lt;0,1,0)</f>
        <v>0</v>
      </c>
    </row>
    <row r="74" spans="1:20" s="22" customFormat="1">
      <c r="A74" s="15" t="s">
        <v>8</v>
      </c>
      <c r="B74" s="15">
        <v>30</v>
      </c>
      <c r="C74" s="15" t="s">
        <v>10</v>
      </c>
      <c r="D74" s="15">
        <v>1.3172999999999999</v>
      </c>
      <c r="E74" s="15">
        <v>30</v>
      </c>
      <c r="F74" s="15">
        <v>60</v>
      </c>
      <c r="G74" s="15"/>
      <c r="H74" s="15"/>
      <c r="I74" s="38" t="str">
        <f>IF(Table2[[#This Row],[Risk]]&gt;0,"WIN","LOSE")</f>
        <v>WIN</v>
      </c>
      <c r="J74" s="19">
        <v>0.03</v>
      </c>
      <c r="K74" s="19">
        <f t="shared" si="6"/>
        <v>1.2100000000000002</v>
      </c>
      <c r="L74" s="14">
        <f t="shared" si="4"/>
        <v>30744.288334770394</v>
      </c>
      <c r="M74" s="14">
        <f t="shared" si="7"/>
        <v>31666.616984813507</v>
      </c>
      <c r="S74" s="22">
        <f>IF(Table2[[#This Row],[Risk]]&gt;0,1,0)</f>
        <v>1</v>
      </c>
      <c r="T74" s="22">
        <f>IF(Table2[[#This Row],[Risk]]&lt;0,1,0)</f>
        <v>0</v>
      </c>
    </row>
    <row r="75" spans="1:20">
      <c r="A75" s="15" t="s">
        <v>8</v>
      </c>
      <c r="B75" s="35">
        <v>30</v>
      </c>
      <c r="C75" s="35" t="s">
        <v>10</v>
      </c>
      <c r="D75" s="35">
        <v>1.3216000000000001</v>
      </c>
      <c r="E75" s="35">
        <v>28</v>
      </c>
      <c r="F75" s="35"/>
      <c r="G75" s="35"/>
      <c r="H75" s="35"/>
      <c r="I75" s="65" t="str">
        <f>IF(Table2[[#This Row],[Risk]]&gt;0,"WIN","LOSE")</f>
        <v>WIN</v>
      </c>
      <c r="J75" s="33">
        <v>0.01</v>
      </c>
      <c r="K75" s="19">
        <f t="shared" ref="K75:K77" si="8">K74+J75</f>
        <v>1.2200000000000002</v>
      </c>
      <c r="L75" s="14">
        <f t="shared" si="4"/>
        <v>31666.616984813507</v>
      </c>
      <c r="M75" s="14">
        <f t="shared" ref="M75:M77" si="9">(L75+(J75*L75))</f>
        <v>31983.283154661643</v>
      </c>
      <c r="S75" s="22">
        <f>IF(Table2[[#This Row],[Risk]]&gt;0,1,0)</f>
        <v>1</v>
      </c>
      <c r="T75" s="22">
        <f>IF(Table2[[#This Row],[Risk]]&lt;0,1,0)</f>
        <v>0</v>
      </c>
    </row>
    <row r="76" spans="1:20" s="22" customFormat="1">
      <c r="A76" s="15" t="s">
        <v>8</v>
      </c>
      <c r="B76" s="35">
        <v>30</v>
      </c>
      <c r="C76" s="35" t="s">
        <v>9</v>
      </c>
      <c r="D76" s="35">
        <v>1.3146</v>
      </c>
      <c r="E76" s="35"/>
      <c r="F76" s="35"/>
      <c r="G76" s="35"/>
      <c r="H76" s="35">
        <v>30</v>
      </c>
      <c r="I76" s="65" t="str">
        <f>IF(Table2[[#This Row],[Risk]]&gt;0,"WIN","LOSE")</f>
        <v>LOSE</v>
      </c>
      <c r="J76" s="33">
        <v>-0.03</v>
      </c>
      <c r="K76" s="19">
        <f t="shared" si="8"/>
        <v>1.1900000000000002</v>
      </c>
      <c r="L76" s="14">
        <f t="shared" si="4"/>
        <v>31983.283154661643</v>
      </c>
      <c r="M76" s="14">
        <f t="shared" si="9"/>
        <v>31023.784660021793</v>
      </c>
      <c r="S76" s="22">
        <f>IF(Table2[[#This Row],[Risk]]&gt;0,1,0)</f>
        <v>0</v>
      </c>
      <c r="T76" s="22">
        <f>IF(Table2[[#This Row],[Risk]]&lt;0,1,0)</f>
        <v>1</v>
      </c>
    </row>
    <row r="77" spans="1:20" s="22" customFormat="1">
      <c r="A77" s="15" t="s">
        <v>8</v>
      </c>
      <c r="B77" s="35">
        <v>30</v>
      </c>
      <c r="C77" s="35" t="s">
        <v>9</v>
      </c>
      <c r="D77" s="35">
        <v>1.3090999999999999</v>
      </c>
      <c r="E77" s="35">
        <v>30</v>
      </c>
      <c r="F77" s="35"/>
      <c r="G77" s="35"/>
      <c r="H77" s="35"/>
      <c r="I77" s="65" t="str">
        <f>IF(Table2[[#This Row],[Risk]]&gt;0,"WIN","LOSE")</f>
        <v>WIN</v>
      </c>
      <c r="J77" s="33">
        <v>0.01</v>
      </c>
      <c r="K77" s="19">
        <f t="shared" si="8"/>
        <v>1.2000000000000002</v>
      </c>
      <c r="L77" s="14">
        <f t="shared" si="4"/>
        <v>31023.784660021793</v>
      </c>
      <c r="M77" s="14">
        <f t="shared" si="9"/>
        <v>31334.022506622012</v>
      </c>
      <c r="S77" s="22">
        <f>IF(Table2[[#This Row],[Risk]]&gt;0,1,0)</f>
        <v>1</v>
      </c>
      <c r="T77" s="22">
        <f>IF(Table2[[#This Row],[Risk]]&lt;0,1,0)</f>
        <v>0</v>
      </c>
    </row>
    <row r="78" spans="1:20" s="22" customFormat="1">
      <c r="A78" s="15" t="s">
        <v>8</v>
      </c>
      <c r="B78" s="35">
        <v>30</v>
      </c>
      <c r="C78" s="35" t="s">
        <v>9</v>
      </c>
      <c r="D78" s="35">
        <v>1.3170999999999999</v>
      </c>
      <c r="E78" s="35">
        <v>42</v>
      </c>
      <c r="F78" s="35">
        <v>84</v>
      </c>
      <c r="G78" s="35"/>
      <c r="H78" s="35"/>
      <c r="I78" s="65" t="str">
        <f>IF(Table2[[#This Row],[Risk]]&gt;0,"WIN","LOSE")</f>
        <v>WIN</v>
      </c>
      <c r="J78" s="33">
        <v>0.03</v>
      </c>
      <c r="K78" s="19">
        <f t="shared" ref="K78:K83" si="10">K77+J78</f>
        <v>1.2300000000000002</v>
      </c>
      <c r="L78" s="14">
        <f t="shared" si="4"/>
        <v>31334.022506622012</v>
      </c>
      <c r="M78" s="14">
        <f t="shared" ref="M78:M83" si="11">(L78+(J78*L78))</f>
        <v>32274.043181820671</v>
      </c>
      <c r="S78" s="22">
        <f>IF(Table2[[#This Row],[Risk]]&gt;0,1,0)</f>
        <v>1</v>
      </c>
      <c r="T78" s="22">
        <f>IF(Table2[[#This Row],[Risk]]&lt;0,1,0)</f>
        <v>0</v>
      </c>
    </row>
    <row r="79" spans="1:20" s="22" customFormat="1">
      <c r="A79" s="15" t="s">
        <v>8</v>
      </c>
      <c r="B79" s="35">
        <v>30</v>
      </c>
      <c r="C79" s="35" t="s">
        <v>9</v>
      </c>
      <c r="D79" s="35">
        <v>1.3109</v>
      </c>
      <c r="E79" s="35">
        <v>30</v>
      </c>
      <c r="F79" s="35"/>
      <c r="G79" s="35"/>
      <c r="H79" s="35"/>
      <c r="I79" s="65" t="str">
        <f>IF(Table2[[#This Row],[Risk]]&gt;0,"WIN","LOSE")</f>
        <v>WIN</v>
      </c>
      <c r="J79" s="33">
        <v>0.01</v>
      </c>
      <c r="K79" s="19">
        <f t="shared" si="10"/>
        <v>1.2400000000000002</v>
      </c>
      <c r="L79" s="14">
        <f t="shared" si="4"/>
        <v>32274.043181820671</v>
      </c>
      <c r="M79" s="14">
        <f t="shared" si="11"/>
        <v>32596.783613638876</v>
      </c>
      <c r="S79" s="22">
        <f>IF(Table2[[#This Row],[Risk]]&gt;0,1,0)</f>
        <v>1</v>
      </c>
      <c r="T79" s="22">
        <f>IF(Table2[[#This Row],[Risk]]&lt;0,1,0)</f>
        <v>0</v>
      </c>
    </row>
    <row r="80" spans="1:20" s="22" customFormat="1">
      <c r="A80" s="15" t="s">
        <v>8</v>
      </c>
      <c r="B80" s="35">
        <v>31</v>
      </c>
      <c r="C80" s="35" t="s">
        <v>10</v>
      </c>
      <c r="D80" s="35">
        <v>1.2835000000000001</v>
      </c>
      <c r="E80" s="35"/>
      <c r="F80" s="35"/>
      <c r="G80" s="35"/>
      <c r="H80" s="35">
        <v>30</v>
      </c>
      <c r="I80" s="65" t="str">
        <f>IF(Table2[[#This Row],[Risk]]&gt;0,"WIN","LOSE")</f>
        <v>LOSE</v>
      </c>
      <c r="J80" s="33">
        <v>-0.03</v>
      </c>
      <c r="K80" s="19">
        <f t="shared" si="10"/>
        <v>1.2100000000000002</v>
      </c>
      <c r="L80" s="14">
        <f t="shared" si="4"/>
        <v>32596.783613638876</v>
      </c>
      <c r="M80" s="14">
        <f t="shared" si="11"/>
        <v>31618.880105229709</v>
      </c>
      <c r="S80" s="22">
        <f>IF(Table2[[#This Row],[Risk]]&gt;0,1,0)</f>
        <v>0</v>
      </c>
      <c r="T80" s="22">
        <f>IF(Table2[[#This Row],[Risk]]&lt;0,1,0)</f>
        <v>1</v>
      </c>
    </row>
    <row r="81" spans="1:20" s="22" customFormat="1">
      <c r="A81" s="15" t="s">
        <v>8</v>
      </c>
      <c r="B81" s="35">
        <v>31</v>
      </c>
      <c r="C81" s="35" t="s">
        <v>9</v>
      </c>
      <c r="D81" s="35">
        <v>1.2738</v>
      </c>
      <c r="E81" s="35">
        <v>30</v>
      </c>
      <c r="F81" s="35">
        <v>60</v>
      </c>
      <c r="G81" s="35"/>
      <c r="H81" s="35"/>
      <c r="I81" s="65" t="str">
        <f>IF(Table2[[#This Row],[Risk]]&gt;0,"WIN","LOSE")</f>
        <v>WIN</v>
      </c>
      <c r="J81" s="33">
        <v>0.03</v>
      </c>
      <c r="K81" s="19">
        <f t="shared" si="10"/>
        <v>1.2400000000000002</v>
      </c>
      <c r="L81" s="14">
        <f t="shared" si="4"/>
        <v>31618.880105229709</v>
      </c>
      <c r="M81" s="14">
        <f t="shared" si="11"/>
        <v>32567.446508386602</v>
      </c>
      <c r="S81" s="22">
        <f>IF(Table2[[#This Row],[Risk]]&gt;0,1,0)</f>
        <v>1</v>
      </c>
      <c r="T81" s="22">
        <f>IF(Table2[[#This Row],[Risk]]&lt;0,1,0)</f>
        <v>0</v>
      </c>
    </row>
    <row r="82" spans="1:20" s="22" customFormat="1">
      <c r="A82" s="15" t="s">
        <v>8</v>
      </c>
      <c r="B82" s="35">
        <v>31</v>
      </c>
      <c r="C82" s="35" t="s">
        <v>10</v>
      </c>
      <c r="D82" s="35">
        <v>1.2737000000000001</v>
      </c>
      <c r="E82" s="35">
        <v>30</v>
      </c>
      <c r="F82" s="35"/>
      <c r="G82" s="35"/>
      <c r="H82" s="35"/>
      <c r="I82" s="65" t="str">
        <f>IF(Table2[[#This Row],[Risk]]&gt;0,"WIN","LOSE")</f>
        <v>WIN</v>
      </c>
      <c r="J82" s="33">
        <v>0.01</v>
      </c>
      <c r="K82" s="19">
        <f t="shared" si="10"/>
        <v>1.2500000000000002</v>
      </c>
      <c r="L82" s="14">
        <f t="shared" si="4"/>
        <v>32567.446508386602</v>
      </c>
      <c r="M82" s="14">
        <f t="shared" si="11"/>
        <v>32893.120973470468</v>
      </c>
      <c r="S82" s="22">
        <f>IF(Table2[[#This Row],[Risk]]&gt;0,1,0)</f>
        <v>1</v>
      </c>
      <c r="T82" s="22">
        <f>IF(Table2[[#This Row],[Risk]]&lt;0,1,0)</f>
        <v>0</v>
      </c>
    </row>
    <row r="83" spans="1:20" s="22" customFormat="1">
      <c r="A83" s="15" t="s">
        <v>8</v>
      </c>
      <c r="B83" s="35">
        <v>31</v>
      </c>
      <c r="C83" s="35" t="s">
        <v>9</v>
      </c>
      <c r="D83" s="35">
        <v>1.2746999999999999</v>
      </c>
      <c r="E83" s="35">
        <v>16</v>
      </c>
      <c r="F83" s="35"/>
      <c r="G83" s="35"/>
      <c r="H83" s="35"/>
      <c r="I83" s="65" t="str">
        <f>IF(Table2[[#This Row],[Risk]]&gt;0,"WIN","LOSE")</f>
        <v>WIN</v>
      </c>
      <c r="J83" s="33">
        <v>0.01</v>
      </c>
      <c r="K83" s="19">
        <f t="shared" si="10"/>
        <v>1.2600000000000002</v>
      </c>
      <c r="L83" s="14">
        <f t="shared" si="4"/>
        <v>32893.120973470468</v>
      </c>
      <c r="M83" s="14">
        <f t="shared" si="11"/>
        <v>33222.052183205175</v>
      </c>
      <c r="S83" s="22">
        <f>IF(Table2[[#This Row],[Risk]]&gt;0,1,0)</f>
        <v>1</v>
      </c>
      <c r="T83" s="22">
        <f>IF(Table2[[#This Row],[Risk]]&lt;0,1,0)</f>
        <v>0</v>
      </c>
    </row>
    <row r="84" spans="1:20" s="22" customFormat="1">
      <c r="A84" s="15"/>
      <c r="B84" s="35"/>
      <c r="C84" s="35"/>
      <c r="D84" s="35"/>
      <c r="E84" s="35"/>
      <c r="F84" s="35"/>
      <c r="G84" s="35"/>
      <c r="H84" s="35"/>
      <c r="I84" s="65" t="str">
        <f>IF(Table2[[#This Row],[Risk]]&gt;0,"WIN","LOSE")</f>
        <v>LOSE</v>
      </c>
      <c r="J84" s="33"/>
      <c r="K84" s="19"/>
      <c r="L84" s="14"/>
      <c r="M84" s="14"/>
      <c r="S84" s="22">
        <f>SUM(S2:S83)</f>
        <v>62</v>
      </c>
      <c r="T84" s="22">
        <f>SUM(T2:T83)</f>
        <v>20</v>
      </c>
    </row>
    <row r="85" spans="1:20">
      <c r="A85" s="15"/>
      <c r="B85" s="35"/>
      <c r="C85" s="35"/>
      <c r="D85" s="35" t="s">
        <v>13</v>
      </c>
      <c r="E85" s="35">
        <f>SUM(E2:E84)</f>
        <v>1718</v>
      </c>
      <c r="F85" s="35">
        <f>SUM(F2:F84)</f>
        <v>1846</v>
      </c>
      <c r="G85" s="35">
        <f>SUM(G2:G84)</f>
        <v>1544</v>
      </c>
      <c r="H85" s="35">
        <f>SUM(H2:H84)*3</f>
        <v>1521</v>
      </c>
      <c r="I85" s="65" t="str">
        <f>IF(Table2[[#This Row],[Risk]]&gt;0,"WIN","LOSE")</f>
        <v>LOSE</v>
      </c>
      <c r="J85" s="33"/>
      <c r="K85" s="33"/>
      <c r="L85" s="34"/>
      <c r="M85" s="34"/>
    </row>
    <row r="86" spans="1:20">
      <c r="A86" s="15"/>
      <c r="B86" s="35"/>
      <c r="C86" s="35"/>
      <c r="D86" s="35" t="s">
        <v>18</v>
      </c>
      <c r="E86" s="35">
        <f>E85+F85+G85-H85</f>
        <v>3587</v>
      </c>
      <c r="F86" s="35"/>
      <c r="G86" s="35"/>
      <c r="H86" s="35"/>
      <c r="I86" s="65" t="str">
        <f>IF(Table2[[#This Row],[Risk]]&gt;0,"WIN","LOSE")</f>
        <v>LOSE</v>
      </c>
      <c r="J86" s="33"/>
      <c r="K86" s="33"/>
      <c r="L86" s="34"/>
      <c r="M86" s="34"/>
    </row>
    <row r="87" spans="1:20">
      <c r="A87" s="35"/>
      <c r="B87" s="35"/>
      <c r="C87" s="35"/>
      <c r="D87" s="35" t="s">
        <v>19</v>
      </c>
      <c r="E87" s="35">
        <v>62</v>
      </c>
      <c r="F87" s="35"/>
      <c r="G87" s="35"/>
      <c r="H87" s="35"/>
      <c r="I87" s="65" t="str">
        <f>IF(Table2[[#This Row],[Risk]]&gt;0,"WIN","LOSE")</f>
        <v>LOSE</v>
      </c>
      <c r="J87" s="33"/>
      <c r="K87" s="33"/>
      <c r="L87" s="34"/>
      <c r="M87" s="34"/>
    </row>
    <row r="88" spans="1:20">
      <c r="A88" s="35"/>
      <c r="B88" s="35"/>
      <c r="C88" s="35"/>
      <c r="D88" s="35" t="s">
        <v>20</v>
      </c>
      <c r="E88" s="35">
        <v>20</v>
      </c>
      <c r="F88" s="35"/>
      <c r="G88" s="35"/>
      <c r="H88" s="35"/>
      <c r="I88" s="65" t="str">
        <f>IF(Table2[[#This Row],[Risk]]&gt;0,"WIN","LOSE")</f>
        <v>LOSE</v>
      </c>
      <c r="J88" s="33"/>
      <c r="K88" s="33"/>
      <c r="L88" s="34"/>
      <c r="M88" s="34"/>
    </row>
    <row r="89" spans="1:20">
      <c r="A89" s="35"/>
      <c r="B89" s="35"/>
      <c r="C89" s="35"/>
      <c r="D89" s="64" t="s">
        <v>286</v>
      </c>
      <c r="E89" s="33">
        <f>E87/(E87+E88)</f>
        <v>0.75609756097560976</v>
      </c>
      <c r="F89" s="35"/>
      <c r="G89" s="35"/>
      <c r="H89" s="35"/>
      <c r="I89" s="65" t="str">
        <f>IF(Table2[[#This Row],[Risk]]&gt;0,"WIN","LOSE")</f>
        <v>LOSE</v>
      </c>
      <c r="J89" s="33"/>
      <c r="K89" s="33"/>
      <c r="L89" s="34"/>
      <c r="M89" s="34"/>
    </row>
    <row r="90" spans="1:20">
      <c r="K90" s="1"/>
    </row>
    <row r="91" spans="1:20">
      <c r="K91" s="1"/>
    </row>
    <row r="92" spans="1:20">
      <c r="K92" s="1"/>
    </row>
    <row r="93" spans="1:20">
      <c r="K93" s="1"/>
    </row>
    <row r="94" spans="1:20">
      <c r="K94" s="1"/>
    </row>
    <row r="95" spans="1:20">
      <c r="K95" s="1"/>
    </row>
    <row r="96" spans="1:20">
      <c r="K96" s="1"/>
    </row>
    <row r="97" spans="11:11">
      <c r="K97" s="1"/>
    </row>
    <row r="98" spans="11:11">
      <c r="K98" s="1"/>
    </row>
    <row r="99" spans="11:11">
      <c r="K99" s="1"/>
    </row>
    <row r="100" spans="11:11">
      <c r="K100" s="1"/>
    </row>
    <row r="101" spans="11:11">
      <c r="K101" s="1"/>
    </row>
    <row r="102" spans="11:11">
      <c r="K102" s="1"/>
    </row>
    <row r="103" spans="11:11">
      <c r="K103" s="1"/>
    </row>
    <row r="104" spans="11:11">
      <c r="K104" s="1"/>
    </row>
    <row r="105" spans="11:11">
      <c r="K105" s="1"/>
    </row>
    <row r="106" spans="11:11">
      <c r="K106" s="1"/>
    </row>
    <row r="107" spans="11:11">
      <c r="K107" s="1"/>
    </row>
    <row r="108" spans="11:11">
      <c r="K108" s="1"/>
    </row>
    <row r="109" spans="11:11">
      <c r="K109" s="1"/>
    </row>
    <row r="110" spans="11:11">
      <c r="K110" s="1"/>
    </row>
    <row r="111" spans="11:11">
      <c r="K111" s="1"/>
    </row>
    <row r="112" spans="11:11">
      <c r="K112" s="1"/>
    </row>
    <row r="113" spans="11:11">
      <c r="K113" s="1"/>
    </row>
    <row r="114" spans="11:11">
      <c r="K114" s="1"/>
    </row>
    <row r="115" spans="11:11">
      <c r="K115" s="1"/>
    </row>
    <row r="116" spans="11:11">
      <c r="K116" s="1"/>
    </row>
    <row r="117" spans="11:11">
      <c r="K117" s="1"/>
    </row>
    <row r="118" spans="11:11">
      <c r="K118" s="1"/>
    </row>
    <row r="119" spans="11:11">
      <c r="K119" s="1"/>
    </row>
    <row r="120" spans="11:11">
      <c r="K120" s="1"/>
    </row>
    <row r="121" spans="11:11">
      <c r="K121" s="1"/>
    </row>
    <row r="122" spans="11:11">
      <c r="K122" s="1"/>
    </row>
    <row r="123" spans="11:11">
      <c r="K123" s="1"/>
    </row>
    <row r="124" spans="11:11">
      <c r="K124" s="1"/>
    </row>
    <row r="125" spans="11:11">
      <c r="K125" s="1"/>
    </row>
    <row r="126" spans="11:11">
      <c r="K126" s="1"/>
    </row>
    <row r="127" spans="11:11">
      <c r="K127" s="1"/>
    </row>
    <row r="128" spans="11:11">
      <c r="K128" s="1"/>
    </row>
    <row r="129" spans="11:11">
      <c r="K129" s="1"/>
    </row>
    <row r="130" spans="11:11">
      <c r="K130" s="1"/>
    </row>
    <row r="131" spans="11:11">
      <c r="K131" s="1"/>
    </row>
    <row r="132" spans="11:11">
      <c r="K132" s="1"/>
    </row>
    <row r="133" spans="11:11">
      <c r="K133" s="1"/>
    </row>
    <row r="134" spans="11:11">
      <c r="K134" s="1"/>
    </row>
    <row r="135" spans="11:11">
      <c r="K135" s="1"/>
    </row>
    <row r="136" spans="11:11">
      <c r="K136" s="1"/>
    </row>
    <row r="137" spans="11:11">
      <c r="K137" s="1"/>
    </row>
    <row r="138" spans="11:11">
      <c r="K138" s="1"/>
    </row>
  </sheetData>
  <pageMargins left="0.7" right="0.7" top="0.75" bottom="0.75" header="0.3" footer="0.3"/>
  <pageSetup paperSize="117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0"/>
  <dimension ref="A1:P75"/>
  <sheetViews>
    <sheetView workbookViewId="0">
      <pane ySplit="1" topLeftCell="A2" activePane="bottomLeft" state="frozen"/>
      <selection pane="bottomLeft" activeCell="O72" sqref="O72"/>
    </sheetView>
  </sheetViews>
  <sheetFormatPr defaultRowHeight="15"/>
  <cols>
    <col min="9" max="9" width="9.140625" style="22"/>
    <col min="13" max="13" width="12.7109375" customWidth="1"/>
  </cols>
  <sheetData>
    <row r="1" spans="1:16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  <c r="N1" s="22" t="s">
        <v>288</v>
      </c>
      <c r="O1" s="22" t="s">
        <v>19</v>
      </c>
      <c r="P1" s="22" t="s">
        <v>287</v>
      </c>
    </row>
    <row r="2" spans="1:16">
      <c r="A2" s="46" t="s">
        <v>8</v>
      </c>
      <c r="B2" s="47">
        <v>3</v>
      </c>
      <c r="C2" s="50" t="s">
        <v>10</v>
      </c>
      <c r="D2" s="55">
        <v>1.2824</v>
      </c>
      <c r="E2" s="47">
        <v>30</v>
      </c>
      <c r="F2" s="47">
        <v>60</v>
      </c>
      <c r="G2" s="47"/>
      <c r="H2" s="47"/>
      <c r="I2" s="47" t="str">
        <f>IF(J2&gt;0,"WIN","LOSE")</f>
        <v>WIN</v>
      </c>
      <c r="J2" s="48">
        <v>0.03</v>
      </c>
      <c r="K2" s="48">
        <f>J2</f>
        <v>0.03</v>
      </c>
      <c r="L2" s="49">
        <v>10000</v>
      </c>
      <c r="M2" s="49">
        <f>(L2+(J2*L2))</f>
        <v>10300</v>
      </c>
      <c r="O2">
        <v>1</v>
      </c>
    </row>
    <row r="3" spans="1:16">
      <c r="A3" s="46" t="s">
        <v>8</v>
      </c>
      <c r="B3" s="47">
        <v>3</v>
      </c>
      <c r="C3" s="50" t="s">
        <v>9</v>
      </c>
      <c r="D3" s="55">
        <v>1.2848999999999999</v>
      </c>
      <c r="E3" s="47"/>
      <c r="F3" s="47"/>
      <c r="G3" s="47"/>
      <c r="H3" s="47">
        <v>18</v>
      </c>
      <c r="I3" s="47" t="str">
        <f t="shared" ref="I3:I66" si="0">IF(J3&gt;0,"WIN","LOSE")</f>
        <v>LOSE</v>
      </c>
      <c r="J3" s="48">
        <v>-0.03</v>
      </c>
      <c r="K3" s="48">
        <f>K2+J3</f>
        <v>0</v>
      </c>
      <c r="L3" s="49">
        <f>M2</f>
        <v>10300</v>
      </c>
      <c r="M3" s="49">
        <f>(L3+(J3*L3))</f>
        <v>9991</v>
      </c>
      <c r="O3">
        <v>1</v>
      </c>
    </row>
    <row r="4" spans="1:16">
      <c r="A4" s="46" t="s">
        <v>8</v>
      </c>
      <c r="B4" s="47">
        <v>3</v>
      </c>
      <c r="C4" s="50" t="s">
        <v>10</v>
      </c>
      <c r="D4" s="55">
        <v>1.2857000000000001</v>
      </c>
      <c r="E4" s="47">
        <v>17</v>
      </c>
      <c r="F4" s="47">
        <v>34</v>
      </c>
      <c r="G4" s="47"/>
      <c r="H4" s="47"/>
      <c r="I4" s="47" t="str">
        <f t="shared" si="0"/>
        <v>WIN</v>
      </c>
      <c r="J4" s="48">
        <v>0.03</v>
      </c>
      <c r="K4" s="48">
        <f t="shared" ref="K4:K67" si="1">K3+J4</f>
        <v>0.03</v>
      </c>
      <c r="L4" s="49">
        <f t="shared" ref="L4:L67" si="2">M3</f>
        <v>9991</v>
      </c>
      <c r="M4" s="49">
        <f t="shared" ref="M4:M67" si="3">(L4+(J4*L4))</f>
        <v>10290.73</v>
      </c>
      <c r="O4">
        <v>1</v>
      </c>
    </row>
    <row r="5" spans="1:16">
      <c r="A5" s="46" t="s">
        <v>8</v>
      </c>
      <c r="B5" s="47">
        <v>3</v>
      </c>
      <c r="C5" s="50" t="s">
        <v>9</v>
      </c>
      <c r="D5" s="55">
        <v>1.2861</v>
      </c>
      <c r="E5" s="47">
        <v>30</v>
      </c>
      <c r="F5" s="47">
        <v>60</v>
      </c>
      <c r="G5" s="47"/>
      <c r="H5" s="47"/>
      <c r="I5" s="47" t="str">
        <f t="shared" si="0"/>
        <v>WIN</v>
      </c>
      <c r="J5" s="48">
        <v>0.03</v>
      </c>
      <c r="K5" s="48">
        <f t="shared" si="1"/>
        <v>0.06</v>
      </c>
      <c r="L5" s="49">
        <f t="shared" si="2"/>
        <v>10290.73</v>
      </c>
      <c r="M5" s="49">
        <f t="shared" si="3"/>
        <v>10599.4519</v>
      </c>
      <c r="O5">
        <v>1</v>
      </c>
    </row>
    <row r="6" spans="1:16">
      <c r="A6" s="46" t="s">
        <v>8</v>
      </c>
      <c r="B6" s="47">
        <v>3</v>
      </c>
      <c r="C6" s="50" t="s">
        <v>10</v>
      </c>
      <c r="D6" s="55">
        <v>1.2864</v>
      </c>
      <c r="E6" s="47">
        <v>30</v>
      </c>
      <c r="F6" s="47"/>
      <c r="G6" s="47"/>
      <c r="H6" s="47"/>
      <c r="I6" s="47" t="str">
        <f t="shared" si="0"/>
        <v>WIN</v>
      </c>
      <c r="J6" s="48">
        <v>0.01</v>
      </c>
      <c r="K6" s="48">
        <f t="shared" si="1"/>
        <v>6.9999999999999993E-2</v>
      </c>
      <c r="L6" s="49">
        <f t="shared" si="2"/>
        <v>10599.4519</v>
      </c>
      <c r="M6" s="49">
        <f t="shared" si="3"/>
        <v>10705.446419</v>
      </c>
      <c r="O6">
        <v>1</v>
      </c>
      <c r="P6">
        <v>1</v>
      </c>
    </row>
    <row r="7" spans="1:16">
      <c r="A7" s="46" t="s">
        <v>8</v>
      </c>
      <c r="B7" s="47">
        <v>3</v>
      </c>
      <c r="C7" s="50" t="s">
        <v>9</v>
      </c>
      <c r="D7" s="55">
        <v>1.2831999999999999</v>
      </c>
      <c r="E7" s="47"/>
      <c r="F7" s="47"/>
      <c r="G7" s="47"/>
      <c r="H7" s="47">
        <v>25</v>
      </c>
      <c r="I7" s="47" t="str">
        <f t="shared" si="0"/>
        <v>LOSE</v>
      </c>
      <c r="J7" s="48">
        <v>-0.03</v>
      </c>
      <c r="K7" s="48">
        <f t="shared" si="1"/>
        <v>3.9999999999999994E-2</v>
      </c>
      <c r="L7" s="49">
        <f t="shared" si="2"/>
        <v>10705.446419</v>
      </c>
      <c r="M7" s="49">
        <f t="shared" si="3"/>
        <v>10384.283026429999</v>
      </c>
      <c r="O7">
        <v>1</v>
      </c>
    </row>
    <row r="8" spans="1:16">
      <c r="A8" s="46" t="s">
        <v>8</v>
      </c>
      <c r="B8" s="47">
        <v>3</v>
      </c>
      <c r="C8" s="50" t="s">
        <v>9</v>
      </c>
      <c r="D8" s="55">
        <v>1.2853000000000001</v>
      </c>
      <c r="E8" s="47">
        <v>24</v>
      </c>
      <c r="F8" s="47">
        <v>48</v>
      </c>
      <c r="G8" s="47"/>
      <c r="H8" s="47"/>
      <c r="I8" s="47" t="str">
        <f t="shared" si="0"/>
        <v>WIN</v>
      </c>
      <c r="J8" s="48">
        <v>0.03</v>
      </c>
      <c r="K8" s="48">
        <f t="shared" si="1"/>
        <v>6.9999999999999993E-2</v>
      </c>
      <c r="L8" s="49">
        <f t="shared" si="2"/>
        <v>10384.283026429999</v>
      </c>
      <c r="M8" s="49">
        <f t="shared" si="3"/>
        <v>10695.811517222899</v>
      </c>
      <c r="O8">
        <v>1</v>
      </c>
    </row>
    <row r="9" spans="1:16">
      <c r="A9" s="46" t="s">
        <v>8</v>
      </c>
      <c r="B9" s="47">
        <v>4</v>
      </c>
      <c r="C9" s="50" t="s">
        <v>10</v>
      </c>
      <c r="D9" s="55">
        <v>1.2588999999999999</v>
      </c>
      <c r="E9" s="47">
        <v>30</v>
      </c>
      <c r="F9" s="47"/>
      <c r="G9" s="47"/>
      <c r="H9" s="47"/>
      <c r="I9" s="47" t="str">
        <f t="shared" si="0"/>
        <v>WIN</v>
      </c>
      <c r="J9" s="48">
        <v>0.01</v>
      </c>
      <c r="K9" s="48">
        <f t="shared" si="1"/>
        <v>7.9999999999999988E-2</v>
      </c>
      <c r="L9" s="49">
        <f t="shared" si="2"/>
        <v>10695.811517222899</v>
      </c>
      <c r="M9" s="49">
        <f t="shared" si="3"/>
        <v>10802.769632395128</v>
      </c>
      <c r="O9">
        <v>1</v>
      </c>
    </row>
    <row r="10" spans="1:16">
      <c r="A10" s="46" t="s">
        <v>8</v>
      </c>
      <c r="B10" s="47">
        <v>4</v>
      </c>
      <c r="C10" s="50" t="s">
        <v>9</v>
      </c>
      <c r="D10" s="55">
        <v>1.2609999999999999</v>
      </c>
      <c r="E10" s="47">
        <v>24</v>
      </c>
      <c r="F10" s="47">
        <v>48</v>
      </c>
      <c r="G10" s="47"/>
      <c r="H10" s="47"/>
      <c r="I10" s="47" t="str">
        <f t="shared" si="0"/>
        <v>WIN</v>
      </c>
      <c r="J10" s="48">
        <v>0.03</v>
      </c>
      <c r="K10" s="48">
        <f t="shared" si="1"/>
        <v>0.10999999999999999</v>
      </c>
      <c r="L10" s="49">
        <f t="shared" si="2"/>
        <v>10802.769632395128</v>
      </c>
      <c r="M10" s="49">
        <f t="shared" si="3"/>
        <v>11126.852721366982</v>
      </c>
      <c r="O10">
        <v>1</v>
      </c>
    </row>
    <row r="11" spans="1:16">
      <c r="A11" s="46" t="s">
        <v>8</v>
      </c>
      <c r="B11" s="47">
        <v>4</v>
      </c>
      <c r="C11" s="50" t="s">
        <v>9</v>
      </c>
      <c r="D11" s="55">
        <v>1.2547999999999999</v>
      </c>
      <c r="E11" s="47"/>
      <c r="F11" s="47"/>
      <c r="G11" s="47"/>
      <c r="H11" s="47">
        <v>27</v>
      </c>
      <c r="I11" s="47" t="str">
        <f t="shared" si="0"/>
        <v>LOSE</v>
      </c>
      <c r="J11" s="48">
        <v>-0.03</v>
      </c>
      <c r="K11" s="48">
        <f t="shared" si="1"/>
        <v>7.9999999999999988E-2</v>
      </c>
      <c r="L11" s="49">
        <f t="shared" si="2"/>
        <v>11126.852721366982</v>
      </c>
      <c r="M11" s="49">
        <f t="shared" si="3"/>
        <v>10793.047139725973</v>
      </c>
      <c r="O11">
        <v>1</v>
      </c>
    </row>
    <row r="12" spans="1:16">
      <c r="A12" s="46" t="s">
        <v>8</v>
      </c>
      <c r="B12" s="47">
        <v>4</v>
      </c>
      <c r="C12" s="50" t="s">
        <v>10</v>
      </c>
      <c r="D12" s="55">
        <v>1.2566999999999999</v>
      </c>
      <c r="E12" s="47">
        <v>30</v>
      </c>
      <c r="F12" s="47">
        <v>60</v>
      </c>
      <c r="G12" s="47">
        <v>210</v>
      </c>
      <c r="H12" s="47"/>
      <c r="I12" s="47" t="str">
        <f t="shared" si="0"/>
        <v>WIN</v>
      </c>
      <c r="J12" s="48">
        <v>0.1</v>
      </c>
      <c r="K12" s="48">
        <f t="shared" si="1"/>
        <v>0.18</v>
      </c>
      <c r="L12" s="49">
        <f t="shared" si="2"/>
        <v>10793.047139725973</v>
      </c>
      <c r="M12" s="49">
        <f t="shared" si="3"/>
        <v>11872.35185369857</v>
      </c>
      <c r="O12">
        <v>1</v>
      </c>
    </row>
    <row r="13" spans="1:16">
      <c r="A13" s="46" t="s">
        <v>8</v>
      </c>
      <c r="B13" s="47">
        <v>5</v>
      </c>
      <c r="C13" s="50" t="s">
        <v>9</v>
      </c>
      <c r="D13" s="55">
        <v>1.2807999999999999</v>
      </c>
      <c r="E13" s="47"/>
      <c r="F13" s="47"/>
      <c r="G13" s="47"/>
      <c r="H13" s="47">
        <v>30</v>
      </c>
      <c r="I13" s="47" t="str">
        <f t="shared" si="0"/>
        <v>LOSE</v>
      </c>
      <c r="J13" s="48">
        <v>-0.03</v>
      </c>
      <c r="K13" s="48">
        <f t="shared" si="1"/>
        <v>0.15</v>
      </c>
      <c r="L13" s="49">
        <f t="shared" si="2"/>
        <v>11872.35185369857</v>
      </c>
      <c r="M13" s="49">
        <f t="shared" si="3"/>
        <v>11516.181298087613</v>
      </c>
      <c r="O13">
        <v>1</v>
      </c>
      <c r="P13">
        <v>1</v>
      </c>
    </row>
    <row r="14" spans="1:16">
      <c r="A14" s="46" t="s">
        <v>8</v>
      </c>
      <c r="B14" s="47">
        <v>5</v>
      </c>
      <c r="C14" s="50" t="s">
        <v>10</v>
      </c>
      <c r="D14" s="55">
        <v>1.2859</v>
      </c>
      <c r="E14" s="47">
        <v>30</v>
      </c>
      <c r="F14" s="47"/>
      <c r="G14" s="47"/>
      <c r="H14" s="47"/>
      <c r="I14" s="47" t="str">
        <f t="shared" si="0"/>
        <v>WIN</v>
      </c>
      <c r="J14" s="48">
        <v>0.01</v>
      </c>
      <c r="K14" s="48">
        <f t="shared" si="1"/>
        <v>0.16</v>
      </c>
      <c r="L14" s="49">
        <f t="shared" si="2"/>
        <v>11516.181298087613</v>
      </c>
      <c r="M14" s="49">
        <f t="shared" si="3"/>
        <v>11631.343111068489</v>
      </c>
      <c r="O14">
        <v>1</v>
      </c>
    </row>
    <row r="15" spans="1:16">
      <c r="A15" s="46" t="s">
        <v>8</v>
      </c>
      <c r="B15" s="47">
        <v>6</v>
      </c>
      <c r="C15" s="50" t="s">
        <v>10</v>
      </c>
      <c r="D15" s="55">
        <v>1.2876000000000001</v>
      </c>
      <c r="E15" s="47"/>
      <c r="F15" s="47"/>
      <c r="G15" s="47"/>
      <c r="H15" s="47">
        <v>12</v>
      </c>
      <c r="I15" s="47" t="str">
        <f t="shared" si="0"/>
        <v>LOSE</v>
      </c>
      <c r="J15" s="48">
        <v>-0.03</v>
      </c>
      <c r="K15" s="48">
        <f t="shared" si="1"/>
        <v>0.13</v>
      </c>
      <c r="L15" s="49">
        <f t="shared" si="2"/>
        <v>11631.343111068489</v>
      </c>
      <c r="M15" s="49">
        <f t="shared" si="3"/>
        <v>11282.402817736434</v>
      </c>
      <c r="O15">
        <v>1</v>
      </c>
    </row>
    <row r="16" spans="1:16">
      <c r="A16" s="46" t="s">
        <v>8</v>
      </c>
      <c r="B16" s="47">
        <v>6</v>
      </c>
      <c r="C16" s="50" t="s">
        <v>9</v>
      </c>
      <c r="D16" s="55">
        <v>1.2839</v>
      </c>
      <c r="E16" s="47"/>
      <c r="F16" s="47"/>
      <c r="G16" s="47"/>
      <c r="H16" s="47">
        <v>30</v>
      </c>
      <c r="I16" s="47" t="str">
        <f t="shared" si="0"/>
        <v>LOSE</v>
      </c>
      <c r="J16" s="48">
        <v>-0.03</v>
      </c>
      <c r="K16" s="48">
        <f t="shared" si="1"/>
        <v>0.1</v>
      </c>
      <c r="L16" s="49">
        <f t="shared" si="2"/>
        <v>11282.402817736434</v>
      </c>
      <c r="M16" s="49">
        <f t="shared" si="3"/>
        <v>10943.930733204341</v>
      </c>
      <c r="O16">
        <v>1</v>
      </c>
      <c r="P16">
        <v>1</v>
      </c>
    </row>
    <row r="17" spans="1:16">
      <c r="A17" s="46" t="s">
        <v>8</v>
      </c>
      <c r="B17" s="47">
        <v>6</v>
      </c>
      <c r="C17" s="50" t="s">
        <v>10</v>
      </c>
      <c r="D17" s="55">
        <v>1.2908999999999999</v>
      </c>
      <c r="E17" s="47"/>
      <c r="F17" s="47"/>
      <c r="G17" s="47"/>
      <c r="H17" s="47">
        <v>30</v>
      </c>
      <c r="I17" s="47" t="str">
        <f t="shared" si="0"/>
        <v>LOSE</v>
      </c>
      <c r="J17" s="48">
        <v>-0.03</v>
      </c>
      <c r="K17" s="48">
        <f t="shared" si="1"/>
        <v>7.0000000000000007E-2</v>
      </c>
      <c r="L17" s="49">
        <f t="shared" si="2"/>
        <v>10943.930733204341</v>
      </c>
      <c r="M17" s="49">
        <f t="shared" si="3"/>
        <v>10615.612811208211</v>
      </c>
      <c r="O17">
        <v>1</v>
      </c>
      <c r="P17">
        <v>1</v>
      </c>
    </row>
    <row r="18" spans="1:16">
      <c r="A18" s="46" t="s">
        <v>8</v>
      </c>
      <c r="B18" s="47">
        <v>6</v>
      </c>
      <c r="C18" s="50" t="s">
        <v>9</v>
      </c>
      <c r="D18" s="55">
        <v>1.2887999999999999</v>
      </c>
      <c r="E18" s="47">
        <v>25</v>
      </c>
      <c r="F18" s="47">
        <v>50</v>
      </c>
      <c r="G18" s="47">
        <v>75</v>
      </c>
      <c r="H18" s="47"/>
      <c r="I18" s="47" t="str">
        <f t="shared" si="0"/>
        <v>WIN</v>
      </c>
      <c r="J18" s="48">
        <v>0.06</v>
      </c>
      <c r="K18" s="48">
        <f t="shared" si="1"/>
        <v>0.13</v>
      </c>
      <c r="L18" s="49">
        <f t="shared" si="2"/>
        <v>10615.612811208211</v>
      </c>
      <c r="M18" s="49">
        <f t="shared" si="3"/>
        <v>11252.549579880704</v>
      </c>
      <c r="O18">
        <v>1</v>
      </c>
    </row>
    <row r="19" spans="1:16">
      <c r="A19" s="46" t="s">
        <v>8</v>
      </c>
      <c r="B19" s="47">
        <v>7</v>
      </c>
      <c r="C19" s="50" t="s">
        <v>10</v>
      </c>
      <c r="D19" s="55">
        <v>1.272</v>
      </c>
      <c r="E19" s="47">
        <v>30</v>
      </c>
      <c r="F19" s="47">
        <v>60</v>
      </c>
      <c r="G19" s="47"/>
      <c r="H19" s="47"/>
      <c r="I19" s="47" t="str">
        <f t="shared" si="0"/>
        <v>WIN</v>
      </c>
      <c r="J19" s="48">
        <v>0.03</v>
      </c>
      <c r="K19" s="48">
        <f t="shared" si="1"/>
        <v>0.16</v>
      </c>
      <c r="L19" s="49">
        <f t="shared" si="2"/>
        <v>11252.549579880704</v>
      </c>
      <c r="M19" s="49">
        <f t="shared" si="3"/>
        <v>11590.126067277126</v>
      </c>
      <c r="O19">
        <v>1</v>
      </c>
    </row>
    <row r="20" spans="1:16">
      <c r="A20" s="46" t="s">
        <v>8</v>
      </c>
      <c r="B20" s="47">
        <v>7</v>
      </c>
      <c r="C20" s="50" t="s">
        <v>10</v>
      </c>
      <c r="D20" s="55">
        <v>1.2766</v>
      </c>
      <c r="E20" s="47">
        <v>30</v>
      </c>
      <c r="F20" s="47">
        <v>60</v>
      </c>
      <c r="G20" s="47"/>
      <c r="H20" s="47"/>
      <c r="I20" s="47" t="str">
        <f t="shared" si="0"/>
        <v>WIN</v>
      </c>
      <c r="J20" s="48">
        <v>0.03</v>
      </c>
      <c r="K20" s="48">
        <f t="shared" si="1"/>
        <v>0.19</v>
      </c>
      <c r="L20" s="49">
        <f t="shared" si="2"/>
        <v>11590.126067277126</v>
      </c>
      <c r="M20" s="49">
        <f t="shared" si="3"/>
        <v>11937.82984929544</v>
      </c>
      <c r="O20">
        <v>1</v>
      </c>
    </row>
    <row r="21" spans="1:16">
      <c r="A21" s="46" t="s">
        <v>8</v>
      </c>
      <c r="B21" s="47">
        <v>7</v>
      </c>
      <c r="C21" s="50" t="s">
        <v>9</v>
      </c>
      <c r="D21" s="55">
        <v>1.2810999999999999</v>
      </c>
      <c r="E21" s="47">
        <v>26</v>
      </c>
      <c r="F21" s="47">
        <v>52</v>
      </c>
      <c r="G21" s="47"/>
      <c r="H21" s="47"/>
      <c r="I21" s="47" t="str">
        <f t="shared" si="0"/>
        <v>WIN</v>
      </c>
      <c r="J21" s="48">
        <v>0.03</v>
      </c>
      <c r="K21" s="48">
        <f t="shared" si="1"/>
        <v>0.22</v>
      </c>
      <c r="L21" s="49">
        <f t="shared" si="2"/>
        <v>11937.82984929544</v>
      </c>
      <c r="M21" s="49">
        <f t="shared" si="3"/>
        <v>12295.964744774303</v>
      </c>
      <c r="O21">
        <v>1</v>
      </c>
    </row>
    <row r="22" spans="1:16">
      <c r="A22" s="46" t="s">
        <v>8</v>
      </c>
      <c r="B22" s="47">
        <v>10</v>
      </c>
      <c r="C22" s="50" t="s">
        <v>9</v>
      </c>
      <c r="D22" s="55">
        <v>1.2847999999999999</v>
      </c>
      <c r="E22" s="47"/>
      <c r="F22" s="47"/>
      <c r="G22" s="47"/>
      <c r="H22" s="47">
        <v>30</v>
      </c>
      <c r="I22" s="47" t="str">
        <f t="shared" si="0"/>
        <v>LOSE</v>
      </c>
      <c r="J22" s="48">
        <v>-0.03</v>
      </c>
      <c r="K22" s="48">
        <f t="shared" si="1"/>
        <v>0.19</v>
      </c>
      <c r="L22" s="49">
        <f t="shared" si="2"/>
        <v>12295.964744774303</v>
      </c>
      <c r="M22" s="49">
        <f t="shared" si="3"/>
        <v>11927.085802431073</v>
      </c>
      <c r="O22">
        <v>1</v>
      </c>
      <c r="P22">
        <v>1</v>
      </c>
    </row>
    <row r="23" spans="1:16">
      <c r="A23" s="46" t="s">
        <v>8</v>
      </c>
      <c r="B23" s="47">
        <v>10</v>
      </c>
      <c r="C23" s="50" t="s">
        <v>10</v>
      </c>
      <c r="D23" s="55">
        <v>1.2867</v>
      </c>
      <c r="E23" s="47">
        <v>18</v>
      </c>
      <c r="F23" s="47"/>
      <c r="G23" s="47"/>
      <c r="H23" s="47"/>
      <c r="I23" s="47" t="str">
        <f t="shared" si="0"/>
        <v>WIN</v>
      </c>
      <c r="J23" s="48">
        <v>0.01</v>
      </c>
      <c r="K23" s="48">
        <f t="shared" si="1"/>
        <v>0.2</v>
      </c>
      <c r="L23" s="49">
        <f t="shared" si="2"/>
        <v>11927.085802431073</v>
      </c>
      <c r="M23" s="49">
        <f t="shared" si="3"/>
        <v>12046.356660455383</v>
      </c>
      <c r="O23">
        <v>1</v>
      </c>
      <c r="P23">
        <v>1</v>
      </c>
    </row>
    <row r="24" spans="1:16">
      <c r="A24" s="46" t="s">
        <v>8</v>
      </c>
      <c r="B24" s="47">
        <v>10</v>
      </c>
      <c r="C24" s="50" t="s">
        <v>9</v>
      </c>
      <c r="D24" s="55">
        <v>1.2884</v>
      </c>
      <c r="E24" s="47">
        <v>5</v>
      </c>
      <c r="F24" s="47">
        <v>10</v>
      </c>
      <c r="G24" s="47">
        <v>90</v>
      </c>
      <c r="H24" s="47"/>
      <c r="I24" s="47" t="str">
        <f t="shared" si="0"/>
        <v>WIN</v>
      </c>
      <c r="J24" s="48">
        <v>0.22</v>
      </c>
      <c r="K24" s="48">
        <f t="shared" si="1"/>
        <v>0.42000000000000004</v>
      </c>
      <c r="L24" s="49">
        <f t="shared" si="2"/>
        <v>12046.356660455383</v>
      </c>
      <c r="M24" s="49">
        <f t="shared" si="3"/>
        <v>14696.555125755567</v>
      </c>
      <c r="O24">
        <v>1</v>
      </c>
    </row>
    <row r="25" spans="1:16">
      <c r="A25" s="46" t="s">
        <v>8</v>
      </c>
      <c r="B25" s="47">
        <v>10</v>
      </c>
      <c r="C25" s="50" t="s">
        <v>10</v>
      </c>
      <c r="D25" s="55">
        <v>1.2841</v>
      </c>
      <c r="E25" s="47">
        <v>30</v>
      </c>
      <c r="F25" s="47">
        <v>60</v>
      </c>
      <c r="G25" s="47"/>
      <c r="H25" s="47"/>
      <c r="I25" s="47" t="str">
        <f t="shared" si="0"/>
        <v>WIN</v>
      </c>
      <c r="J25" s="48">
        <v>0.03</v>
      </c>
      <c r="K25" s="48">
        <f t="shared" si="1"/>
        <v>0.45000000000000007</v>
      </c>
      <c r="L25" s="49">
        <f t="shared" si="2"/>
        <v>14696.555125755567</v>
      </c>
      <c r="M25" s="49">
        <f t="shared" si="3"/>
        <v>15137.451779528234</v>
      </c>
      <c r="O25">
        <v>1</v>
      </c>
    </row>
    <row r="26" spans="1:16">
      <c r="A26" s="46" t="s">
        <v>8</v>
      </c>
      <c r="B26" s="47">
        <v>11</v>
      </c>
      <c r="C26" s="50" t="s">
        <v>9</v>
      </c>
      <c r="D26" s="55">
        <v>1.2692000000000001</v>
      </c>
      <c r="E26" s="47">
        <v>12</v>
      </c>
      <c r="F26" s="47"/>
      <c r="G26" s="47"/>
      <c r="H26" s="47"/>
      <c r="I26" s="47" t="str">
        <f t="shared" si="0"/>
        <v>WIN</v>
      </c>
      <c r="J26" s="48">
        <v>0.01</v>
      </c>
      <c r="K26" s="48">
        <f t="shared" si="1"/>
        <v>0.46000000000000008</v>
      </c>
      <c r="L26" s="49">
        <f t="shared" si="2"/>
        <v>15137.451779528234</v>
      </c>
      <c r="M26" s="49">
        <f t="shared" si="3"/>
        <v>15288.826297323516</v>
      </c>
      <c r="O26">
        <v>1</v>
      </c>
    </row>
    <row r="27" spans="1:16">
      <c r="A27" s="46" t="s">
        <v>8</v>
      </c>
      <c r="B27" s="47">
        <v>11</v>
      </c>
      <c r="C27" s="50" t="s">
        <v>10</v>
      </c>
      <c r="D27" s="55">
        <v>1.2713000000000001</v>
      </c>
      <c r="E27" s="47">
        <v>26</v>
      </c>
      <c r="F27" s="47">
        <v>52</v>
      </c>
      <c r="G27" s="47"/>
      <c r="H27" s="47"/>
      <c r="I27" s="47" t="str">
        <f t="shared" si="0"/>
        <v>WIN</v>
      </c>
      <c r="J27" s="48">
        <v>0.03</v>
      </c>
      <c r="K27" s="48">
        <f t="shared" si="1"/>
        <v>0.4900000000000001</v>
      </c>
      <c r="L27" s="49">
        <f t="shared" si="2"/>
        <v>15288.826297323516</v>
      </c>
      <c r="M27" s="49">
        <f t="shared" si="3"/>
        <v>15747.491086243221</v>
      </c>
      <c r="O27">
        <v>1</v>
      </c>
    </row>
    <row r="28" spans="1:16">
      <c r="A28" s="46" t="s">
        <v>8</v>
      </c>
      <c r="B28" s="47">
        <v>11</v>
      </c>
      <c r="C28" s="50" t="s">
        <v>10</v>
      </c>
      <c r="D28" s="55">
        <v>1.2746</v>
      </c>
      <c r="E28" s="47"/>
      <c r="F28" s="47"/>
      <c r="G28" s="47"/>
      <c r="H28" s="47">
        <v>24</v>
      </c>
      <c r="I28" s="47" t="str">
        <f t="shared" si="0"/>
        <v>LOSE</v>
      </c>
      <c r="J28" s="48">
        <v>-0.03</v>
      </c>
      <c r="K28" s="48">
        <f t="shared" si="1"/>
        <v>0.46000000000000008</v>
      </c>
      <c r="L28" s="49">
        <f t="shared" si="2"/>
        <v>15747.491086243221</v>
      </c>
      <c r="M28" s="49">
        <f t="shared" si="3"/>
        <v>15275.066353655924</v>
      </c>
      <c r="O28">
        <v>1</v>
      </c>
    </row>
    <row r="29" spans="1:16">
      <c r="A29" s="46" t="s">
        <v>8</v>
      </c>
      <c r="B29" s="50">
        <v>11</v>
      </c>
      <c r="C29" s="50" t="s">
        <v>9</v>
      </c>
      <c r="D29" s="55">
        <v>1.2756000000000001</v>
      </c>
      <c r="E29" s="47">
        <v>30</v>
      </c>
      <c r="F29" s="47"/>
      <c r="G29" s="47"/>
      <c r="H29" s="47"/>
      <c r="I29" s="47" t="str">
        <f t="shared" si="0"/>
        <v>WIN</v>
      </c>
      <c r="J29" s="48">
        <v>0.01</v>
      </c>
      <c r="K29" s="48">
        <f t="shared" si="1"/>
        <v>0.47000000000000008</v>
      </c>
      <c r="L29" s="49">
        <f t="shared" si="2"/>
        <v>15275.066353655924</v>
      </c>
      <c r="M29" s="49">
        <f t="shared" si="3"/>
        <v>15427.817017192483</v>
      </c>
      <c r="O29">
        <v>1</v>
      </c>
    </row>
    <row r="30" spans="1:16">
      <c r="A30" s="46" t="s">
        <v>8</v>
      </c>
      <c r="B30" s="47">
        <v>12</v>
      </c>
      <c r="C30" s="50" t="s">
        <v>9</v>
      </c>
      <c r="D30" s="55">
        <v>1.2548999999999999</v>
      </c>
      <c r="E30" s="47"/>
      <c r="F30" s="47"/>
      <c r="G30" s="47"/>
      <c r="H30" s="47">
        <v>23</v>
      </c>
      <c r="I30" s="47" t="str">
        <f t="shared" si="0"/>
        <v>LOSE</v>
      </c>
      <c r="J30" s="48">
        <v>-0.03</v>
      </c>
      <c r="K30" s="48">
        <f t="shared" si="1"/>
        <v>0.44000000000000006</v>
      </c>
      <c r="L30" s="49">
        <f t="shared" si="2"/>
        <v>15427.817017192483</v>
      </c>
      <c r="M30" s="49">
        <f t="shared" si="3"/>
        <v>14964.982506676708</v>
      </c>
      <c r="O30">
        <v>1</v>
      </c>
    </row>
    <row r="31" spans="1:16">
      <c r="A31" s="46" t="s">
        <v>8</v>
      </c>
      <c r="B31" s="47">
        <v>12</v>
      </c>
      <c r="C31" s="50" t="s">
        <v>10</v>
      </c>
      <c r="D31" s="82">
        <v>1.2582</v>
      </c>
      <c r="E31" s="47">
        <v>17</v>
      </c>
      <c r="F31" s="47">
        <v>34</v>
      </c>
      <c r="G31" s="47"/>
      <c r="H31" s="47"/>
      <c r="I31" s="47" t="str">
        <f t="shared" si="0"/>
        <v>WIN</v>
      </c>
      <c r="J31" s="48">
        <v>0.03</v>
      </c>
      <c r="K31" s="48">
        <f t="shared" si="1"/>
        <v>0.47000000000000008</v>
      </c>
      <c r="L31" s="49">
        <f t="shared" si="2"/>
        <v>14964.982506676708</v>
      </c>
      <c r="M31" s="49">
        <f t="shared" si="3"/>
        <v>15413.931981877009</v>
      </c>
      <c r="O31">
        <v>1</v>
      </c>
    </row>
    <row r="32" spans="1:16">
      <c r="A32" s="46" t="s">
        <v>8</v>
      </c>
      <c r="B32" s="47">
        <v>12</v>
      </c>
      <c r="C32" s="50" t="s">
        <v>9</v>
      </c>
      <c r="D32" s="55">
        <v>1.2604</v>
      </c>
      <c r="E32" s="47">
        <v>19</v>
      </c>
      <c r="F32" s="47">
        <v>38</v>
      </c>
      <c r="G32" s="47"/>
      <c r="H32" s="47"/>
      <c r="I32" s="47" t="str">
        <f t="shared" si="0"/>
        <v>WIN</v>
      </c>
      <c r="J32" s="48">
        <v>0.03</v>
      </c>
      <c r="K32" s="48">
        <f t="shared" si="1"/>
        <v>0.50000000000000011</v>
      </c>
      <c r="L32" s="49">
        <f t="shared" si="2"/>
        <v>15413.931981877009</v>
      </c>
      <c r="M32" s="49">
        <f t="shared" si="3"/>
        <v>15876.349941333319</v>
      </c>
      <c r="O32">
        <v>1</v>
      </c>
    </row>
    <row r="33" spans="1:16">
      <c r="A33" s="46" t="s">
        <v>8</v>
      </c>
      <c r="B33" s="47">
        <v>12</v>
      </c>
      <c r="C33" s="50" t="s">
        <v>10</v>
      </c>
      <c r="D33" s="55">
        <v>1.2542</v>
      </c>
      <c r="E33" s="47">
        <v>30</v>
      </c>
      <c r="F33" s="47">
        <v>60</v>
      </c>
      <c r="G33" s="47"/>
      <c r="H33" s="47"/>
      <c r="I33" s="47" t="str">
        <f t="shared" si="0"/>
        <v>WIN</v>
      </c>
      <c r="J33" s="48">
        <v>0.03</v>
      </c>
      <c r="K33" s="48">
        <f t="shared" si="1"/>
        <v>0.53000000000000014</v>
      </c>
      <c r="L33" s="49">
        <f t="shared" si="2"/>
        <v>15876.349941333319</v>
      </c>
      <c r="M33" s="49">
        <f t="shared" si="3"/>
        <v>16352.640439573319</v>
      </c>
      <c r="O33">
        <v>1</v>
      </c>
    </row>
    <row r="34" spans="1:16">
      <c r="A34" s="46" t="s">
        <v>8</v>
      </c>
      <c r="B34" s="47">
        <v>13</v>
      </c>
      <c r="C34" s="50" t="s">
        <v>10</v>
      </c>
      <c r="D34" s="55">
        <v>1.2496</v>
      </c>
      <c r="E34" s="47"/>
      <c r="F34" s="47"/>
      <c r="G34" s="47"/>
      <c r="H34" s="47">
        <v>22</v>
      </c>
      <c r="I34" s="47" t="str">
        <f t="shared" si="0"/>
        <v>LOSE</v>
      </c>
      <c r="J34" s="48">
        <v>-0.03</v>
      </c>
      <c r="K34" s="48">
        <f t="shared" si="1"/>
        <v>0.50000000000000011</v>
      </c>
      <c r="L34" s="49">
        <f t="shared" si="2"/>
        <v>16352.640439573319</v>
      </c>
      <c r="M34" s="49">
        <f t="shared" si="3"/>
        <v>15862.061226386119</v>
      </c>
      <c r="O34">
        <v>1</v>
      </c>
      <c r="P34">
        <v>1</v>
      </c>
    </row>
    <row r="35" spans="1:16">
      <c r="A35" s="46" t="s">
        <v>8</v>
      </c>
      <c r="B35" s="47">
        <v>13</v>
      </c>
      <c r="C35" s="50" t="s">
        <v>10</v>
      </c>
      <c r="D35" s="55">
        <v>1.2486999999999999</v>
      </c>
      <c r="E35" s="47"/>
      <c r="F35" s="47"/>
      <c r="G35" s="47"/>
      <c r="H35" s="47">
        <v>27</v>
      </c>
      <c r="I35" s="47" t="str">
        <f t="shared" si="0"/>
        <v>LOSE</v>
      </c>
      <c r="J35" s="48">
        <v>-0.03</v>
      </c>
      <c r="K35" s="48">
        <f t="shared" si="1"/>
        <v>0.47000000000000008</v>
      </c>
      <c r="L35" s="49">
        <f t="shared" si="2"/>
        <v>15862.061226386119</v>
      </c>
      <c r="M35" s="49">
        <f t="shared" si="3"/>
        <v>15386.199389594534</v>
      </c>
      <c r="O35">
        <v>1</v>
      </c>
      <c r="P35">
        <v>1</v>
      </c>
    </row>
    <row r="36" spans="1:16">
      <c r="A36" s="46" t="s">
        <v>8</v>
      </c>
      <c r="B36" s="47">
        <v>13</v>
      </c>
      <c r="C36" s="50" t="s">
        <v>9</v>
      </c>
      <c r="D36" s="55">
        <v>1.2461</v>
      </c>
      <c r="E36" s="47">
        <v>30</v>
      </c>
      <c r="F36" s="47">
        <v>60</v>
      </c>
      <c r="G36" s="47"/>
      <c r="H36" s="47"/>
      <c r="I36" s="47" t="str">
        <f t="shared" si="0"/>
        <v>WIN</v>
      </c>
      <c r="J36" s="48">
        <v>0.03</v>
      </c>
      <c r="K36" s="48">
        <f t="shared" si="1"/>
        <v>0.50000000000000011</v>
      </c>
      <c r="L36" s="49">
        <f t="shared" si="2"/>
        <v>15386.199389594534</v>
      </c>
      <c r="M36" s="49">
        <f t="shared" si="3"/>
        <v>15847.785371282371</v>
      </c>
      <c r="O36">
        <v>1</v>
      </c>
    </row>
    <row r="37" spans="1:16">
      <c r="A37" s="46" t="s">
        <v>8</v>
      </c>
      <c r="B37" s="47">
        <v>13</v>
      </c>
      <c r="C37" s="50" t="s">
        <v>10</v>
      </c>
      <c r="D37" s="55">
        <v>1.2434000000000001</v>
      </c>
      <c r="E37" s="47">
        <v>30</v>
      </c>
      <c r="F37" s="47">
        <v>60</v>
      </c>
      <c r="G37" s="47">
        <v>150</v>
      </c>
      <c r="H37" s="47"/>
      <c r="I37" s="47" t="str">
        <f t="shared" si="0"/>
        <v>WIN</v>
      </c>
      <c r="J37" s="48">
        <v>0.08</v>
      </c>
      <c r="K37" s="48">
        <f t="shared" si="1"/>
        <v>0.58000000000000007</v>
      </c>
      <c r="L37" s="49">
        <f t="shared" si="2"/>
        <v>15847.785371282371</v>
      </c>
      <c r="M37" s="49">
        <f t="shared" si="3"/>
        <v>17115.60820098496</v>
      </c>
      <c r="O37">
        <v>1</v>
      </c>
    </row>
    <row r="38" spans="1:16">
      <c r="A38" s="46" t="s">
        <v>8</v>
      </c>
      <c r="B38" s="47">
        <v>13</v>
      </c>
      <c r="C38" s="50" t="s">
        <v>10</v>
      </c>
      <c r="D38" s="55">
        <v>1.2512000000000001</v>
      </c>
      <c r="E38" s="47">
        <v>23</v>
      </c>
      <c r="F38" s="47">
        <v>46</v>
      </c>
      <c r="G38" s="47"/>
      <c r="H38" s="47"/>
      <c r="I38" s="47" t="str">
        <f t="shared" si="0"/>
        <v>WIN</v>
      </c>
      <c r="J38" s="48">
        <v>0.03</v>
      </c>
      <c r="K38" s="48">
        <f t="shared" si="1"/>
        <v>0.6100000000000001</v>
      </c>
      <c r="L38" s="49">
        <f t="shared" si="2"/>
        <v>17115.60820098496</v>
      </c>
      <c r="M38" s="49">
        <f t="shared" si="3"/>
        <v>17629.076447014508</v>
      </c>
      <c r="O38">
        <v>1</v>
      </c>
      <c r="P38">
        <v>1</v>
      </c>
    </row>
    <row r="39" spans="1:16">
      <c r="A39" s="46" t="s">
        <v>8</v>
      </c>
      <c r="B39" s="47">
        <v>14</v>
      </c>
      <c r="C39" s="50" t="s">
        <v>9</v>
      </c>
      <c r="D39" s="55">
        <v>1.2743</v>
      </c>
      <c r="E39" s="47">
        <v>26</v>
      </c>
      <c r="F39" s="47"/>
      <c r="G39" s="47"/>
      <c r="H39" s="47"/>
      <c r="I39" s="47" t="str">
        <f t="shared" si="0"/>
        <v>WIN</v>
      </c>
      <c r="J39" s="48">
        <v>0.01</v>
      </c>
      <c r="K39" s="48">
        <f t="shared" si="1"/>
        <v>0.62000000000000011</v>
      </c>
      <c r="L39" s="49">
        <f t="shared" si="2"/>
        <v>17629.076447014508</v>
      </c>
      <c r="M39" s="49">
        <f t="shared" si="3"/>
        <v>17805.367211484652</v>
      </c>
      <c r="O39">
        <v>1</v>
      </c>
      <c r="P39">
        <v>1</v>
      </c>
    </row>
    <row r="40" spans="1:16">
      <c r="A40" s="46" t="s">
        <v>8</v>
      </c>
      <c r="B40" s="47">
        <v>14</v>
      </c>
      <c r="C40" s="50" t="s">
        <v>9</v>
      </c>
      <c r="D40" s="55">
        <v>1.2741</v>
      </c>
      <c r="E40" s="47">
        <v>30</v>
      </c>
      <c r="F40" s="47">
        <v>60</v>
      </c>
      <c r="G40" s="47"/>
      <c r="H40" s="47"/>
      <c r="I40" s="47" t="str">
        <f t="shared" si="0"/>
        <v>WIN</v>
      </c>
      <c r="J40" s="48">
        <v>0.03</v>
      </c>
      <c r="K40" s="48">
        <f t="shared" si="1"/>
        <v>0.65000000000000013</v>
      </c>
      <c r="L40" s="49">
        <f t="shared" si="2"/>
        <v>17805.367211484652</v>
      </c>
      <c r="M40" s="49">
        <f t="shared" si="3"/>
        <v>18339.528227829192</v>
      </c>
      <c r="O40">
        <v>1</v>
      </c>
      <c r="P40">
        <v>1</v>
      </c>
    </row>
    <row r="41" spans="1:16">
      <c r="A41" s="46" t="s">
        <v>8</v>
      </c>
      <c r="B41" s="47">
        <v>14</v>
      </c>
      <c r="C41" s="50" t="s">
        <v>9</v>
      </c>
      <c r="D41" s="55">
        <v>1.27</v>
      </c>
      <c r="E41" s="47">
        <v>16</v>
      </c>
      <c r="F41" s="47"/>
      <c r="G41" s="47"/>
      <c r="H41" s="47"/>
      <c r="I41" s="47" t="str">
        <f t="shared" si="0"/>
        <v>WIN</v>
      </c>
      <c r="J41" s="48">
        <v>0.01</v>
      </c>
      <c r="K41" s="48">
        <f t="shared" si="1"/>
        <v>0.66000000000000014</v>
      </c>
      <c r="L41" s="49">
        <f t="shared" si="2"/>
        <v>18339.528227829192</v>
      </c>
      <c r="M41" s="49">
        <f t="shared" si="3"/>
        <v>18522.923510107485</v>
      </c>
      <c r="O41">
        <v>1</v>
      </c>
      <c r="P41">
        <v>1</v>
      </c>
    </row>
    <row r="42" spans="1:16">
      <c r="A42" s="46" t="s">
        <v>8</v>
      </c>
      <c r="B42" s="47">
        <v>17</v>
      </c>
      <c r="C42" s="50" t="s">
        <v>10</v>
      </c>
      <c r="D42" s="55">
        <v>1.2569999999999999</v>
      </c>
      <c r="E42" s="47"/>
      <c r="F42" s="47"/>
      <c r="G42" s="47"/>
      <c r="H42" s="47">
        <v>23</v>
      </c>
      <c r="I42" s="47" t="str">
        <f t="shared" si="0"/>
        <v>LOSE</v>
      </c>
      <c r="J42" s="48">
        <v>-0.03</v>
      </c>
      <c r="K42" s="48">
        <f t="shared" si="1"/>
        <v>0.63000000000000012</v>
      </c>
      <c r="L42" s="49">
        <f t="shared" si="2"/>
        <v>18522.923510107485</v>
      </c>
      <c r="M42" s="49">
        <f t="shared" si="3"/>
        <v>17967.235804804259</v>
      </c>
      <c r="O42">
        <v>1</v>
      </c>
      <c r="P42">
        <v>1</v>
      </c>
    </row>
    <row r="43" spans="1:16">
      <c r="A43" s="46" t="s">
        <v>8</v>
      </c>
      <c r="B43" s="47">
        <v>17</v>
      </c>
      <c r="C43" s="50" t="s">
        <v>10</v>
      </c>
      <c r="D43" s="55">
        <v>1.2575000000000001</v>
      </c>
      <c r="E43" s="47">
        <v>30</v>
      </c>
      <c r="F43" s="47"/>
      <c r="G43" s="47"/>
      <c r="H43" s="47"/>
      <c r="I43" s="47" t="str">
        <f t="shared" si="0"/>
        <v>WIN</v>
      </c>
      <c r="J43" s="48">
        <v>0.01</v>
      </c>
      <c r="K43" s="48">
        <f t="shared" si="1"/>
        <v>0.64000000000000012</v>
      </c>
      <c r="L43" s="49">
        <f t="shared" si="2"/>
        <v>17967.235804804259</v>
      </c>
      <c r="M43" s="49">
        <f t="shared" si="3"/>
        <v>18146.908162852302</v>
      </c>
      <c r="O43">
        <v>1</v>
      </c>
      <c r="P43">
        <v>1</v>
      </c>
    </row>
    <row r="44" spans="1:16">
      <c r="A44" s="46" t="s">
        <v>8</v>
      </c>
      <c r="B44" s="47">
        <v>17</v>
      </c>
      <c r="C44" s="50" t="s">
        <v>10</v>
      </c>
      <c r="D44" s="55">
        <v>1.2587999999999999</v>
      </c>
      <c r="E44" s="47">
        <v>23</v>
      </c>
      <c r="F44" s="47">
        <v>46</v>
      </c>
      <c r="G44" s="47"/>
      <c r="H44" s="47"/>
      <c r="I44" s="47" t="str">
        <f t="shared" si="0"/>
        <v>WIN</v>
      </c>
      <c r="J44" s="48">
        <v>0.03</v>
      </c>
      <c r="K44" s="48">
        <f t="shared" si="1"/>
        <v>0.67000000000000015</v>
      </c>
      <c r="L44" s="49">
        <f t="shared" si="2"/>
        <v>18146.908162852302</v>
      </c>
      <c r="M44" s="49">
        <f t="shared" si="3"/>
        <v>18691.315407737871</v>
      </c>
      <c r="O44">
        <v>1</v>
      </c>
    </row>
    <row r="45" spans="1:16">
      <c r="A45" s="46" t="s">
        <v>8</v>
      </c>
      <c r="B45" s="50">
        <v>17</v>
      </c>
      <c r="C45" s="50" t="s">
        <v>10</v>
      </c>
      <c r="D45" s="55">
        <v>1.2673000000000001</v>
      </c>
      <c r="E45" s="47">
        <v>30</v>
      </c>
      <c r="F45" s="47">
        <v>60</v>
      </c>
      <c r="G45" s="47"/>
      <c r="H45" s="47"/>
      <c r="I45" s="47" t="str">
        <f t="shared" si="0"/>
        <v>WIN</v>
      </c>
      <c r="J45" s="48">
        <v>0.03</v>
      </c>
      <c r="K45" s="48">
        <f t="shared" si="1"/>
        <v>0.70000000000000018</v>
      </c>
      <c r="L45" s="49">
        <f t="shared" si="2"/>
        <v>18691.315407737871</v>
      </c>
      <c r="M45" s="49">
        <f t="shared" si="3"/>
        <v>19252.054869970008</v>
      </c>
      <c r="O45">
        <v>1</v>
      </c>
    </row>
    <row r="46" spans="1:16">
      <c r="A46" s="46" t="s">
        <v>8</v>
      </c>
      <c r="B46" s="50">
        <v>17</v>
      </c>
      <c r="C46" s="50" t="s">
        <v>9</v>
      </c>
      <c r="D46" s="55">
        <v>1.2644</v>
      </c>
      <c r="E46" s="47"/>
      <c r="F46" s="47"/>
      <c r="G46" s="47"/>
      <c r="H46" s="47">
        <v>30</v>
      </c>
      <c r="I46" s="47" t="str">
        <f t="shared" si="0"/>
        <v>LOSE</v>
      </c>
      <c r="J46" s="48">
        <v>-0.03</v>
      </c>
      <c r="K46" s="48">
        <f t="shared" si="1"/>
        <v>0.67000000000000015</v>
      </c>
      <c r="L46" s="49">
        <f t="shared" si="2"/>
        <v>19252.054869970008</v>
      </c>
      <c r="M46" s="49">
        <f t="shared" si="3"/>
        <v>18674.493223870908</v>
      </c>
      <c r="O46">
        <v>1</v>
      </c>
      <c r="P46">
        <v>1</v>
      </c>
    </row>
    <row r="47" spans="1:16">
      <c r="A47" s="46" t="s">
        <v>8</v>
      </c>
      <c r="B47" s="47">
        <v>18</v>
      </c>
      <c r="C47" s="50" t="s">
        <v>9</v>
      </c>
      <c r="D47" s="55">
        <v>1.2611000000000001</v>
      </c>
      <c r="E47" s="47"/>
      <c r="F47" s="47"/>
      <c r="G47" s="47"/>
      <c r="H47" s="47">
        <v>12</v>
      </c>
      <c r="I47" s="47" t="str">
        <f t="shared" si="0"/>
        <v>LOSE</v>
      </c>
      <c r="J47" s="48">
        <v>-0.03</v>
      </c>
      <c r="K47" s="48">
        <f t="shared" si="1"/>
        <v>0.64000000000000012</v>
      </c>
      <c r="L47" s="49">
        <f t="shared" si="2"/>
        <v>18674.493223870908</v>
      </c>
      <c r="M47" s="49">
        <f t="shared" si="3"/>
        <v>18114.258427154782</v>
      </c>
      <c r="O47">
        <v>1</v>
      </c>
      <c r="P47">
        <v>1</v>
      </c>
    </row>
    <row r="48" spans="1:16">
      <c r="A48" s="46" t="s">
        <v>8</v>
      </c>
      <c r="B48" s="47">
        <v>18</v>
      </c>
      <c r="C48" s="50" t="s">
        <v>9</v>
      </c>
      <c r="D48" s="55">
        <v>1.2588999999999999</v>
      </c>
      <c r="E48" s="47"/>
      <c r="F48" s="47"/>
      <c r="G48" s="47"/>
      <c r="H48" s="47">
        <v>30</v>
      </c>
      <c r="I48" s="47" t="str">
        <f t="shared" si="0"/>
        <v>LOSE</v>
      </c>
      <c r="J48" s="48">
        <v>-0.03</v>
      </c>
      <c r="K48" s="48">
        <f t="shared" si="1"/>
        <v>0.6100000000000001</v>
      </c>
      <c r="L48" s="49">
        <f t="shared" si="2"/>
        <v>18114.258427154782</v>
      </c>
      <c r="M48" s="49">
        <f t="shared" si="3"/>
        <v>17570.830674340137</v>
      </c>
      <c r="O48">
        <v>1</v>
      </c>
      <c r="P48">
        <v>1</v>
      </c>
    </row>
    <row r="49" spans="1:16">
      <c r="A49" s="46" t="s">
        <v>8</v>
      </c>
      <c r="B49" s="47">
        <v>19</v>
      </c>
      <c r="C49" s="50" t="s">
        <v>9</v>
      </c>
      <c r="D49" s="55">
        <v>1.2606999999999999</v>
      </c>
      <c r="E49" s="47"/>
      <c r="F49" s="47"/>
      <c r="G49" s="47"/>
      <c r="H49" s="47">
        <v>26</v>
      </c>
      <c r="I49" s="47" t="str">
        <f t="shared" si="0"/>
        <v>LOSE</v>
      </c>
      <c r="J49" s="48">
        <v>-0.03</v>
      </c>
      <c r="K49" s="48">
        <f t="shared" si="1"/>
        <v>0.58000000000000007</v>
      </c>
      <c r="L49" s="49">
        <f t="shared" si="2"/>
        <v>17570.830674340137</v>
      </c>
      <c r="M49" s="49">
        <f t="shared" si="3"/>
        <v>17043.705754109935</v>
      </c>
      <c r="O49">
        <v>1</v>
      </c>
      <c r="P49">
        <v>1</v>
      </c>
    </row>
    <row r="50" spans="1:16">
      <c r="A50" s="46" t="s">
        <v>8</v>
      </c>
      <c r="B50" s="47">
        <v>19</v>
      </c>
      <c r="C50" s="50" t="s">
        <v>10</v>
      </c>
      <c r="D50" s="55">
        <v>1.2625</v>
      </c>
      <c r="E50" s="47">
        <v>11</v>
      </c>
      <c r="F50" s="47"/>
      <c r="G50" s="47"/>
      <c r="H50" s="47"/>
      <c r="I50" s="47" t="str">
        <f t="shared" si="0"/>
        <v>WIN</v>
      </c>
      <c r="J50" s="48">
        <v>0.01</v>
      </c>
      <c r="K50" s="48">
        <f t="shared" si="1"/>
        <v>0.59000000000000008</v>
      </c>
      <c r="L50" s="49">
        <f t="shared" si="2"/>
        <v>17043.705754109935</v>
      </c>
      <c r="M50" s="49">
        <f t="shared" si="3"/>
        <v>17214.142811651032</v>
      </c>
      <c r="P50">
        <v>1</v>
      </c>
    </row>
    <row r="51" spans="1:16">
      <c r="A51" s="46" t="s">
        <v>8</v>
      </c>
      <c r="B51" s="47">
        <v>20</v>
      </c>
      <c r="C51" s="50" t="s">
        <v>9</v>
      </c>
      <c r="D51" s="55">
        <v>1.2484</v>
      </c>
      <c r="E51" s="47"/>
      <c r="F51" s="47"/>
      <c r="G51" s="47"/>
      <c r="H51" s="47">
        <v>20</v>
      </c>
      <c r="I51" s="47" t="str">
        <f t="shared" si="0"/>
        <v>LOSE</v>
      </c>
      <c r="J51" s="48">
        <v>-0.03</v>
      </c>
      <c r="K51" s="48">
        <f t="shared" si="1"/>
        <v>0.56000000000000005</v>
      </c>
      <c r="L51" s="49">
        <f t="shared" si="2"/>
        <v>17214.142811651032</v>
      </c>
      <c r="M51" s="49">
        <f t="shared" si="3"/>
        <v>16697.718527301502</v>
      </c>
      <c r="P51">
        <v>1</v>
      </c>
    </row>
    <row r="52" spans="1:16">
      <c r="A52" s="46" t="s">
        <v>8</v>
      </c>
      <c r="B52" s="47">
        <v>20</v>
      </c>
      <c r="C52" s="50" t="s">
        <v>9</v>
      </c>
      <c r="D52" s="55">
        <v>1.2487999999999999</v>
      </c>
      <c r="E52" s="47"/>
      <c r="F52" s="47"/>
      <c r="G52" s="47"/>
      <c r="H52" s="47">
        <v>20</v>
      </c>
      <c r="I52" s="47" t="str">
        <f t="shared" si="0"/>
        <v>LOSE</v>
      </c>
      <c r="J52" s="48">
        <v>-0.03</v>
      </c>
      <c r="K52" s="48">
        <f t="shared" si="1"/>
        <v>0.53</v>
      </c>
      <c r="L52" s="49">
        <f t="shared" si="2"/>
        <v>16697.718527301502</v>
      </c>
      <c r="M52" s="49">
        <f t="shared" si="3"/>
        <v>16196.786971482457</v>
      </c>
      <c r="O52">
        <v>1</v>
      </c>
    </row>
    <row r="53" spans="1:16">
      <c r="A53" s="46" t="s">
        <v>8</v>
      </c>
      <c r="B53" s="47">
        <v>20</v>
      </c>
      <c r="C53" s="50" t="s">
        <v>9</v>
      </c>
      <c r="D53" s="55">
        <v>1.2506999999999999</v>
      </c>
      <c r="E53" s="47"/>
      <c r="F53" s="47"/>
      <c r="G53" s="47"/>
      <c r="H53" s="47">
        <v>20</v>
      </c>
      <c r="I53" s="47" t="str">
        <f t="shared" si="0"/>
        <v>LOSE</v>
      </c>
      <c r="J53" s="48">
        <v>-0.03</v>
      </c>
      <c r="K53" s="48">
        <f t="shared" si="1"/>
        <v>0.5</v>
      </c>
      <c r="L53" s="49">
        <f t="shared" si="2"/>
        <v>16196.786971482457</v>
      </c>
      <c r="M53" s="49">
        <f t="shared" si="3"/>
        <v>15710.883362337983</v>
      </c>
      <c r="O53">
        <v>1</v>
      </c>
    </row>
    <row r="54" spans="1:16">
      <c r="A54" s="46" t="s">
        <v>8</v>
      </c>
      <c r="B54" s="47">
        <v>20</v>
      </c>
      <c r="C54" s="50" t="s">
        <v>10</v>
      </c>
      <c r="D54" s="55">
        <v>1.2541</v>
      </c>
      <c r="E54" s="47"/>
      <c r="F54" s="47"/>
      <c r="G54" s="47"/>
      <c r="H54" s="47">
        <v>20</v>
      </c>
      <c r="I54" s="47" t="str">
        <f t="shared" si="0"/>
        <v>LOSE</v>
      </c>
      <c r="J54" s="48">
        <v>-0.03</v>
      </c>
      <c r="K54" s="48">
        <f t="shared" si="1"/>
        <v>0.47</v>
      </c>
      <c r="L54" s="49">
        <f t="shared" si="2"/>
        <v>15710.883362337983</v>
      </c>
      <c r="M54" s="49">
        <f t="shared" si="3"/>
        <v>15239.556861467843</v>
      </c>
      <c r="O54">
        <v>1</v>
      </c>
    </row>
    <row r="55" spans="1:16">
      <c r="A55" s="46" t="s">
        <v>8</v>
      </c>
      <c r="B55" s="47">
        <v>20</v>
      </c>
      <c r="C55" s="50" t="s">
        <v>9</v>
      </c>
      <c r="D55" s="55">
        <v>1.2514000000000001</v>
      </c>
      <c r="E55" s="47"/>
      <c r="F55" s="47"/>
      <c r="G55" s="47"/>
      <c r="H55" s="47">
        <v>20</v>
      </c>
      <c r="I55" s="47" t="str">
        <f t="shared" si="0"/>
        <v>LOSE</v>
      </c>
      <c r="J55" s="48">
        <v>-0.03</v>
      </c>
      <c r="K55" s="48">
        <f t="shared" si="1"/>
        <v>0.43999999999999995</v>
      </c>
      <c r="L55" s="49">
        <f t="shared" si="2"/>
        <v>15239.556861467843</v>
      </c>
      <c r="M55" s="49">
        <f t="shared" si="3"/>
        <v>14782.370155623808</v>
      </c>
      <c r="O55">
        <v>1</v>
      </c>
    </row>
    <row r="56" spans="1:16">
      <c r="A56" s="46" t="s">
        <v>8</v>
      </c>
      <c r="B56" s="47">
        <v>21</v>
      </c>
      <c r="C56" s="50" t="s">
        <v>10</v>
      </c>
      <c r="D56" s="55">
        <v>1.25</v>
      </c>
      <c r="E56" s="47">
        <v>30</v>
      </c>
      <c r="F56" s="47">
        <v>60</v>
      </c>
      <c r="G56" s="47">
        <v>120</v>
      </c>
      <c r="H56" s="47"/>
      <c r="I56" s="47" t="str">
        <f t="shared" si="0"/>
        <v>WIN</v>
      </c>
      <c r="J56" s="48">
        <v>7.0000000000000007E-2</v>
      </c>
      <c r="K56" s="48">
        <f t="shared" si="1"/>
        <v>0.51</v>
      </c>
      <c r="L56" s="49">
        <f t="shared" si="2"/>
        <v>14782.370155623808</v>
      </c>
      <c r="M56" s="49">
        <f t="shared" si="3"/>
        <v>15817.136066517474</v>
      </c>
      <c r="O56">
        <v>1</v>
      </c>
    </row>
    <row r="57" spans="1:16">
      <c r="A57" s="46" t="s">
        <v>8</v>
      </c>
      <c r="B57" s="47">
        <v>21</v>
      </c>
      <c r="C57" s="50" t="s">
        <v>9</v>
      </c>
      <c r="D57" s="55">
        <v>1.2583</v>
      </c>
      <c r="E57" s="47"/>
      <c r="F57" s="47"/>
      <c r="G57" s="47"/>
      <c r="H57" s="47">
        <v>25</v>
      </c>
      <c r="I57" s="47" t="str">
        <f t="shared" si="0"/>
        <v>LOSE</v>
      </c>
      <c r="J57" s="48">
        <v>-0.03</v>
      </c>
      <c r="K57" s="48">
        <f t="shared" si="1"/>
        <v>0.48</v>
      </c>
      <c r="L57" s="49">
        <f t="shared" si="2"/>
        <v>15817.136066517474</v>
      </c>
      <c r="M57" s="49">
        <f t="shared" si="3"/>
        <v>15342.621984521949</v>
      </c>
      <c r="P57">
        <v>1</v>
      </c>
    </row>
    <row r="58" spans="1:16">
      <c r="A58" s="46" t="s">
        <v>8</v>
      </c>
      <c r="B58" s="47">
        <v>24</v>
      </c>
      <c r="C58" s="50" t="s">
        <v>10</v>
      </c>
      <c r="D58" s="55">
        <v>1.2625999999999999</v>
      </c>
      <c r="E58" s="47"/>
      <c r="F58" s="47"/>
      <c r="G58" s="47"/>
      <c r="H58" s="47">
        <v>29</v>
      </c>
      <c r="I58" s="47" t="str">
        <f t="shared" si="0"/>
        <v>LOSE</v>
      </c>
      <c r="J58" s="48">
        <v>-0.03</v>
      </c>
      <c r="K58" s="48">
        <f t="shared" si="1"/>
        <v>0.44999999999999996</v>
      </c>
      <c r="L58" s="49">
        <f t="shared" si="2"/>
        <v>15342.621984521949</v>
      </c>
      <c r="M58" s="49">
        <f t="shared" si="3"/>
        <v>14882.34332498629</v>
      </c>
      <c r="O58">
        <v>1</v>
      </c>
    </row>
    <row r="59" spans="1:16">
      <c r="A59" s="46" t="s">
        <v>8</v>
      </c>
      <c r="B59" s="47">
        <v>24</v>
      </c>
      <c r="C59" s="50" t="s">
        <v>10</v>
      </c>
      <c r="D59" s="55">
        <v>1.2626999999999999</v>
      </c>
      <c r="E59" s="47">
        <v>27</v>
      </c>
      <c r="F59" s="47"/>
      <c r="G59" s="47"/>
      <c r="H59" s="47"/>
      <c r="I59" s="47" t="str">
        <f t="shared" si="0"/>
        <v>WIN</v>
      </c>
      <c r="J59" s="48">
        <v>0.01</v>
      </c>
      <c r="K59" s="48">
        <f t="shared" si="1"/>
        <v>0.45999999999999996</v>
      </c>
      <c r="L59" s="49">
        <f t="shared" si="2"/>
        <v>14882.34332498629</v>
      </c>
      <c r="M59" s="49">
        <f t="shared" si="3"/>
        <v>15031.166758236153</v>
      </c>
      <c r="O59">
        <v>1</v>
      </c>
    </row>
    <row r="60" spans="1:16">
      <c r="A60" s="46" t="s">
        <v>8</v>
      </c>
      <c r="B60" s="47">
        <v>25</v>
      </c>
      <c r="C60" s="50" t="s">
        <v>10</v>
      </c>
      <c r="D60" s="55">
        <v>1.2850999999999999</v>
      </c>
      <c r="E60" s="47">
        <v>26</v>
      </c>
      <c r="F60" s="47"/>
      <c r="G60" s="47"/>
      <c r="H60" s="47"/>
      <c r="I60" s="47" t="str">
        <f t="shared" si="0"/>
        <v>WIN</v>
      </c>
      <c r="J60" s="48">
        <v>0.01</v>
      </c>
      <c r="K60" s="48">
        <f t="shared" si="1"/>
        <v>0.47</v>
      </c>
      <c r="L60" s="49">
        <f t="shared" si="2"/>
        <v>15031.166758236153</v>
      </c>
      <c r="M60" s="49">
        <f t="shared" si="3"/>
        <v>15181.478425818515</v>
      </c>
      <c r="O60">
        <v>1</v>
      </c>
    </row>
    <row r="61" spans="1:16">
      <c r="A61" s="46" t="s">
        <v>8</v>
      </c>
      <c r="B61" s="47">
        <v>25</v>
      </c>
      <c r="C61" s="50" t="s">
        <v>9</v>
      </c>
      <c r="D61" s="55">
        <v>1.2856000000000001</v>
      </c>
      <c r="E61" s="47">
        <v>30</v>
      </c>
      <c r="F61" s="47"/>
      <c r="G61" s="47"/>
      <c r="H61" s="47"/>
      <c r="I61" s="47" t="str">
        <f t="shared" si="0"/>
        <v>WIN</v>
      </c>
      <c r="J61" s="48">
        <v>0.01</v>
      </c>
      <c r="K61" s="48">
        <f t="shared" si="1"/>
        <v>0.48</v>
      </c>
      <c r="L61" s="49">
        <f t="shared" si="2"/>
        <v>15181.478425818515</v>
      </c>
      <c r="M61" s="49">
        <f t="shared" si="3"/>
        <v>15333.293210076701</v>
      </c>
      <c r="O61">
        <v>1</v>
      </c>
    </row>
    <row r="62" spans="1:16">
      <c r="A62" s="46" t="s">
        <v>8</v>
      </c>
      <c r="B62" s="47">
        <v>26</v>
      </c>
      <c r="C62" s="50" t="s">
        <v>10</v>
      </c>
      <c r="D62" s="55">
        <v>1.3008</v>
      </c>
      <c r="E62" s="47"/>
      <c r="F62" s="47"/>
      <c r="G62" s="47"/>
      <c r="H62" s="47">
        <v>30</v>
      </c>
      <c r="I62" s="47" t="str">
        <f t="shared" si="0"/>
        <v>LOSE</v>
      </c>
      <c r="J62" s="48">
        <v>-0.03</v>
      </c>
      <c r="K62" s="48">
        <f t="shared" si="1"/>
        <v>0.44999999999999996</v>
      </c>
      <c r="L62" s="49">
        <f t="shared" si="2"/>
        <v>15333.293210076701</v>
      </c>
      <c r="M62" s="49">
        <f t="shared" si="3"/>
        <v>14873.2944137744</v>
      </c>
      <c r="O62">
        <v>1</v>
      </c>
    </row>
    <row r="63" spans="1:16">
      <c r="A63" s="46" t="s">
        <v>8</v>
      </c>
      <c r="B63" s="47">
        <v>26</v>
      </c>
      <c r="C63" s="50" t="s">
        <v>9</v>
      </c>
      <c r="D63" s="55">
        <v>1.2949999999999999</v>
      </c>
      <c r="E63" s="47">
        <v>26</v>
      </c>
      <c r="F63" s="47"/>
      <c r="G63" s="47"/>
      <c r="H63" s="47"/>
      <c r="I63" s="47" t="str">
        <f t="shared" si="0"/>
        <v>WIN</v>
      </c>
      <c r="J63" s="48">
        <v>0.01</v>
      </c>
      <c r="K63" s="48">
        <f t="shared" si="1"/>
        <v>0.45999999999999996</v>
      </c>
      <c r="L63" s="49">
        <f t="shared" si="2"/>
        <v>14873.2944137744</v>
      </c>
      <c r="M63" s="49">
        <f t="shared" si="3"/>
        <v>15022.027357912144</v>
      </c>
      <c r="O63" s="22">
        <v>1</v>
      </c>
    </row>
    <row r="64" spans="1:16">
      <c r="A64" s="46" t="s">
        <v>8</v>
      </c>
      <c r="B64" s="47">
        <v>27</v>
      </c>
      <c r="C64" s="50" t="s">
        <v>10</v>
      </c>
      <c r="D64" s="55">
        <v>1.2923</v>
      </c>
      <c r="E64" s="47"/>
      <c r="F64" s="47"/>
      <c r="G64" s="47"/>
      <c r="H64" s="47">
        <v>17</v>
      </c>
      <c r="I64" s="47" t="str">
        <f t="shared" si="0"/>
        <v>LOSE</v>
      </c>
      <c r="J64" s="48">
        <v>-0.03</v>
      </c>
      <c r="K64" s="48">
        <f t="shared" si="1"/>
        <v>0.42999999999999994</v>
      </c>
      <c r="L64" s="49">
        <f t="shared" si="2"/>
        <v>15022.027357912144</v>
      </c>
      <c r="M64" s="49">
        <f t="shared" si="3"/>
        <v>14571.366537174779</v>
      </c>
    </row>
    <row r="65" spans="1:16">
      <c r="A65" s="46" t="s">
        <v>8</v>
      </c>
      <c r="B65" s="47">
        <v>27</v>
      </c>
      <c r="C65" s="50" t="s">
        <v>9</v>
      </c>
      <c r="D65" s="55">
        <v>1.2918000000000001</v>
      </c>
      <c r="E65" s="47">
        <v>14</v>
      </c>
      <c r="F65" s="47">
        <v>28</v>
      </c>
      <c r="G65" s="47"/>
      <c r="H65" s="47"/>
      <c r="I65" s="47" t="str">
        <f t="shared" si="0"/>
        <v>WIN</v>
      </c>
      <c r="J65" s="48">
        <v>0.03</v>
      </c>
      <c r="K65" s="48">
        <f t="shared" si="1"/>
        <v>0.45999999999999996</v>
      </c>
      <c r="L65" s="49">
        <f t="shared" si="2"/>
        <v>14571.366537174779</v>
      </c>
      <c r="M65" s="49">
        <f t="shared" si="3"/>
        <v>15008.507533290023</v>
      </c>
    </row>
    <row r="66" spans="1:16">
      <c r="A66" s="46" t="s">
        <v>8</v>
      </c>
      <c r="B66" s="47">
        <v>27</v>
      </c>
      <c r="C66" s="50" t="s">
        <v>10</v>
      </c>
      <c r="D66" s="55">
        <v>1.2895000000000001</v>
      </c>
      <c r="E66" s="47">
        <v>18</v>
      </c>
      <c r="F66" s="47">
        <v>36</v>
      </c>
      <c r="G66" s="47"/>
      <c r="H66" s="47"/>
      <c r="I66" s="47" t="str">
        <f t="shared" si="0"/>
        <v>WIN</v>
      </c>
      <c r="J66" s="48">
        <v>0.03</v>
      </c>
      <c r="K66" s="48">
        <f t="shared" si="1"/>
        <v>0.49</v>
      </c>
      <c r="L66" s="49">
        <f t="shared" si="2"/>
        <v>15008.507533290023</v>
      </c>
      <c r="M66" s="49">
        <f t="shared" si="3"/>
        <v>15458.762759288724</v>
      </c>
    </row>
    <row r="67" spans="1:16">
      <c r="A67" s="46" t="s">
        <v>8</v>
      </c>
      <c r="B67" s="47">
        <v>28</v>
      </c>
      <c r="C67" s="50" t="s">
        <v>10</v>
      </c>
      <c r="D67" s="55">
        <v>1.2927999999999999</v>
      </c>
      <c r="E67" s="47">
        <v>12</v>
      </c>
      <c r="F67" s="47">
        <v>24</v>
      </c>
      <c r="G67" s="47"/>
      <c r="H67" s="47"/>
      <c r="I67" s="47" t="str">
        <f t="shared" ref="I67:I69" si="4">IF(J67&gt;0,"WIN","LOSE")</f>
        <v>WIN</v>
      </c>
      <c r="J67" s="48">
        <v>0.03</v>
      </c>
      <c r="K67" s="48">
        <f t="shared" si="1"/>
        <v>0.52</v>
      </c>
      <c r="L67" s="49">
        <f t="shared" si="2"/>
        <v>15458.762759288724</v>
      </c>
      <c r="M67" s="49">
        <f t="shared" si="3"/>
        <v>15922.525642067385</v>
      </c>
    </row>
    <row r="68" spans="1:16">
      <c r="A68" s="46" t="s">
        <v>8</v>
      </c>
      <c r="B68" s="47">
        <v>28</v>
      </c>
      <c r="C68" s="50" t="s">
        <v>9</v>
      </c>
      <c r="D68" s="55">
        <v>1.2867999999999999</v>
      </c>
      <c r="E68" s="47">
        <v>14</v>
      </c>
      <c r="F68" s="47"/>
      <c r="G68" s="47"/>
      <c r="H68" s="47"/>
      <c r="I68" s="47" t="str">
        <f t="shared" si="4"/>
        <v>WIN</v>
      </c>
      <c r="J68" s="48">
        <v>0.01</v>
      </c>
      <c r="K68" s="48">
        <f t="shared" ref="K68:K69" si="5">K67+J68</f>
        <v>0.53</v>
      </c>
      <c r="L68" s="49">
        <f t="shared" ref="L68:L69" si="6">M67</f>
        <v>15922.525642067385</v>
      </c>
      <c r="M68" s="49">
        <f t="shared" ref="M68:M69" si="7">(L68+(J68*L68))</f>
        <v>16081.750898488059</v>
      </c>
    </row>
    <row r="69" spans="1:16">
      <c r="A69" s="46" t="s">
        <v>8</v>
      </c>
      <c r="B69" s="47">
        <v>28</v>
      </c>
      <c r="C69" s="50" t="s">
        <v>9</v>
      </c>
      <c r="D69" s="55">
        <v>1.2841</v>
      </c>
      <c r="E69" s="47">
        <v>23</v>
      </c>
      <c r="F69" s="47">
        <v>46</v>
      </c>
      <c r="G69" s="47"/>
      <c r="H69" s="47"/>
      <c r="I69" s="47" t="str">
        <f t="shared" si="4"/>
        <v>WIN</v>
      </c>
      <c r="J69" s="48">
        <v>0.03</v>
      </c>
      <c r="K69" s="48">
        <f t="shared" si="5"/>
        <v>0.56000000000000005</v>
      </c>
      <c r="L69" s="49">
        <f t="shared" si="6"/>
        <v>16081.750898488059</v>
      </c>
      <c r="M69" s="49">
        <f t="shared" si="7"/>
        <v>16564.203425442702</v>
      </c>
    </row>
    <row r="70" spans="1:16" s="22" customFormat="1">
      <c r="A70" s="46"/>
      <c r="B70" s="47"/>
      <c r="C70" s="50"/>
      <c r="D70" s="55"/>
      <c r="E70" s="47"/>
      <c r="F70" s="47"/>
      <c r="G70" s="47"/>
      <c r="H70" s="47"/>
      <c r="I70" s="47"/>
      <c r="J70" s="48"/>
      <c r="K70" s="48"/>
      <c r="L70" s="49"/>
      <c r="M70" s="49"/>
    </row>
    <row r="71" spans="1:16">
      <c r="A71" s="46"/>
      <c r="B71" s="47"/>
      <c r="C71" s="47"/>
      <c r="D71" s="61" t="s">
        <v>13</v>
      </c>
      <c r="E71" s="62">
        <f>SUM(E2:E69)</f>
        <v>1012</v>
      </c>
      <c r="F71" s="62">
        <f>SUM(F2:F69)</f>
        <v>1312</v>
      </c>
      <c r="G71" s="62">
        <f>SUM(G2:G69)</f>
        <v>645</v>
      </c>
      <c r="H71" s="62">
        <f>SUM(H2:H69)*3</f>
        <v>1860</v>
      </c>
      <c r="I71" s="47"/>
      <c r="J71" s="48"/>
      <c r="K71" s="48"/>
      <c r="L71" s="49"/>
      <c r="M71" s="49"/>
    </row>
    <row r="72" spans="1:16">
      <c r="D72" s="46" t="s">
        <v>18</v>
      </c>
      <c r="E72" s="47">
        <f>E71+F71+G71-H71</f>
        <v>1109</v>
      </c>
      <c r="F72" s="47"/>
      <c r="G72" s="47"/>
      <c r="H72" s="47"/>
      <c r="I72" s="60"/>
      <c r="O72">
        <f>SUM(O2:O69)</f>
        <v>59</v>
      </c>
      <c r="P72">
        <f>SUM(P2:P69)</f>
        <v>21</v>
      </c>
    </row>
    <row r="73" spans="1:16">
      <c r="D73" s="46" t="s">
        <v>19</v>
      </c>
      <c r="E73" s="47">
        <v>43</v>
      </c>
      <c r="F73" s="47"/>
      <c r="G73" s="47"/>
      <c r="H73" s="47"/>
      <c r="I73" s="60"/>
    </row>
    <row r="74" spans="1:16">
      <c r="D74" s="46" t="s">
        <v>20</v>
      </c>
      <c r="E74" s="47">
        <v>26</v>
      </c>
      <c r="F74" s="47"/>
      <c r="G74" s="47"/>
      <c r="H74" s="47"/>
      <c r="I74" s="60"/>
    </row>
    <row r="75" spans="1:16">
      <c r="D75" s="83" t="s">
        <v>286</v>
      </c>
      <c r="E75" s="48">
        <f>E73/(E73+E74)</f>
        <v>0.62318840579710144</v>
      </c>
      <c r="F75" s="47"/>
      <c r="G75" s="47"/>
      <c r="H75" s="47"/>
      <c r="I75" s="6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1"/>
  <dimension ref="A1:S95"/>
  <sheetViews>
    <sheetView workbookViewId="0">
      <pane ySplit="1" topLeftCell="A2" activePane="bottomLeft" state="frozen"/>
      <selection pane="bottomLeft" activeCell="I2" sqref="I2"/>
    </sheetView>
  </sheetViews>
  <sheetFormatPr defaultRowHeight="15"/>
  <cols>
    <col min="9" max="9" width="9.140625" style="22"/>
    <col min="13" max="13" width="12" customWidth="1"/>
  </cols>
  <sheetData>
    <row r="1" spans="1:19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/>
      <c r="J1" s="12" t="s">
        <v>6</v>
      </c>
      <c r="K1" s="10" t="s">
        <v>12</v>
      </c>
      <c r="L1" s="44" t="s">
        <v>15</v>
      </c>
      <c r="M1" s="45" t="s">
        <v>16</v>
      </c>
      <c r="N1" s="22" t="s">
        <v>289</v>
      </c>
      <c r="O1" s="22" t="s">
        <v>284</v>
      </c>
      <c r="P1" s="22" t="s">
        <v>278</v>
      </c>
      <c r="Q1" s="22"/>
      <c r="R1" s="63"/>
      <c r="S1" s="63"/>
    </row>
    <row r="2" spans="1:19">
      <c r="A2" s="75" t="s">
        <v>8</v>
      </c>
      <c r="B2" s="74">
        <v>1</v>
      </c>
      <c r="C2" s="76" t="s">
        <v>274</v>
      </c>
      <c r="D2" s="74">
        <v>1.2676000000000001</v>
      </c>
      <c r="E2" s="74">
        <v>14</v>
      </c>
      <c r="F2" s="74"/>
      <c r="G2" s="74"/>
      <c r="H2" s="74"/>
      <c r="I2" s="47" t="str">
        <f>IF(J2&gt;0,"WIN","LOSE")</f>
        <v>WIN</v>
      </c>
      <c r="J2" s="77">
        <v>0.01</v>
      </c>
      <c r="K2" s="77">
        <f>J2</f>
        <v>0.01</v>
      </c>
      <c r="L2" s="78">
        <v>10000</v>
      </c>
      <c r="M2" s="78">
        <f>(L2+(J2*L2))</f>
        <v>10100</v>
      </c>
      <c r="N2" s="67"/>
      <c r="O2" s="67">
        <v>1</v>
      </c>
      <c r="P2" s="67"/>
      <c r="Q2" s="67"/>
    </row>
    <row r="3" spans="1:19">
      <c r="A3" s="75" t="s">
        <v>8</v>
      </c>
      <c r="B3" s="74">
        <v>1</v>
      </c>
      <c r="C3" s="76" t="s">
        <v>274</v>
      </c>
      <c r="D3" s="74">
        <v>1.2649999999999999</v>
      </c>
      <c r="E3" s="74"/>
      <c r="F3" s="74"/>
      <c r="G3" s="74"/>
      <c r="H3" s="74">
        <v>28</v>
      </c>
      <c r="I3" s="47" t="str">
        <f t="shared" ref="I3:I64" si="0">IF(J3&gt;0,"WIN","LOSE")</f>
        <v>LOSE</v>
      </c>
      <c r="J3" s="77">
        <v>-0.03</v>
      </c>
      <c r="K3" s="77">
        <f>K2+J3</f>
        <v>-1.9999999999999997E-2</v>
      </c>
      <c r="L3" s="78">
        <f>M2</f>
        <v>10100</v>
      </c>
      <c r="M3" s="78">
        <f>(L3+(J3*L3))</f>
        <v>9797</v>
      </c>
      <c r="N3" s="67"/>
      <c r="O3" s="67">
        <v>1</v>
      </c>
      <c r="P3" s="67"/>
      <c r="Q3" s="67"/>
    </row>
    <row r="4" spans="1:19">
      <c r="A4" s="75" t="s">
        <v>8</v>
      </c>
      <c r="B4" s="74">
        <v>2</v>
      </c>
      <c r="C4" s="76" t="s">
        <v>274</v>
      </c>
      <c r="D4" s="74">
        <v>1.2630999999999999</v>
      </c>
      <c r="E4" s="74">
        <v>12</v>
      </c>
      <c r="F4" s="74"/>
      <c r="G4" s="74"/>
      <c r="H4" s="74"/>
      <c r="I4" s="47" t="str">
        <f t="shared" si="0"/>
        <v>WIN</v>
      </c>
      <c r="J4" s="77">
        <v>0.01</v>
      </c>
      <c r="K4" s="77">
        <f t="shared" ref="K4:K64" si="1">K3+J4</f>
        <v>-9.9999999999999967E-3</v>
      </c>
      <c r="L4" s="78">
        <f t="shared" ref="L4:L64" si="2">M3</f>
        <v>9797</v>
      </c>
      <c r="M4" s="78">
        <f t="shared" ref="M4:M64" si="3">(L4+(J4*L4))</f>
        <v>9894.9699999999993</v>
      </c>
      <c r="N4" s="67"/>
      <c r="O4" s="67">
        <v>1</v>
      </c>
      <c r="P4" s="67">
        <v>1</v>
      </c>
      <c r="Q4" s="67"/>
    </row>
    <row r="5" spans="1:19">
      <c r="A5" s="75" t="s">
        <v>8</v>
      </c>
      <c r="B5" s="74">
        <v>2</v>
      </c>
      <c r="C5" s="76" t="s">
        <v>275</v>
      </c>
      <c r="D5" s="74">
        <v>1.2644</v>
      </c>
      <c r="E5" s="74"/>
      <c r="F5" s="74"/>
      <c r="G5" s="74"/>
      <c r="H5" s="74">
        <v>20</v>
      </c>
      <c r="I5" s="47" t="str">
        <f t="shared" si="0"/>
        <v>LOSE</v>
      </c>
      <c r="J5" s="77">
        <v>-0.03</v>
      </c>
      <c r="K5" s="77">
        <f t="shared" si="1"/>
        <v>-3.9999999999999994E-2</v>
      </c>
      <c r="L5" s="78">
        <f t="shared" si="2"/>
        <v>9894.9699999999993</v>
      </c>
      <c r="M5" s="78">
        <f t="shared" si="3"/>
        <v>9598.1208999999999</v>
      </c>
      <c r="N5" s="67"/>
      <c r="O5" s="67"/>
      <c r="P5" s="67">
        <v>1</v>
      </c>
      <c r="Q5" s="67"/>
    </row>
    <row r="6" spans="1:19">
      <c r="A6" s="75" t="s">
        <v>8</v>
      </c>
      <c r="B6" s="74">
        <v>2</v>
      </c>
      <c r="C6" s="76" t="s">
        <v>274</v>
      </c>
      <c r="D6" s="74">
        <v>1.2588999999999999</v>
      </c>
      <c r="E6" s="74"/>
      <c r="F6" s="74"/>
      <c r="G6" s="74"/>
      <c r="H6" s="74">
        <v>30</v>
      </c>
      <c r="I6" s="47" t="str">
        <f t="shared" si="0"/>
        <v>LOSE</v>
      </c>
      <c r="J6" s="77">
        <v>-0.03</v>
      </c>
      <c r="K6" s="77">
        <f t="shared" si="1"/>
        <v>-6.9999999999999993E-2</v>
      </c>
      <c r="L6" s="78">
        <f t="shared" si="2"/>
        <v>9598.1208999999999</v>
      </c>
      <c r="M6" s="78">
        <f t="shared" si="3"/>
        <v>9310.1772729999993</v>
      </c>
      <c r="N6" s="67"/>
      <c r="O6" s="67">
        <v>1</v>
      </c>
      <c r="P6" s="67">
        <v>1</v>
      </c>
      <c r="Q6" s="67"/>
    </row>
    <row r="7" spans="1:19">
      <c r="A7" s="75" t="s">
        <v>8</v>
      </c>
      <c r="B7" s="74">
        <v>2</v>
      </c>
      <c r="C7" s="76" t="s">
        <v>275</v>
      </c>
      <c r="D7" s="74">
        <v>1.2597</v>
      </c>
      <c r="E7" s="74">
        <v>22</v>
      </c>
      <c r="F7" s="74">
        <v>44</v>
      </c>
      <c r="G7" s="74"/>
      <c r="H7" s="74"/>
      <c r="I7" s="47" t="str">
        <f t="shared" si="0"/>
        <v>WIN</v>
      </c>
      <c r="J7" s="77">
        <v>0.03</v>
      </c>
      <c r="K7" s="77">
        <f t="shared" si="1"/>
        <v>-3.9999999999999994E-2</v>
      </c>
      <c r="L7" s="78">
        <f t="shared" si="2"/>
        <v>9310.1772729999993</v>
      </c>
      <c r="M7" s="78">
        <f t="shared" si="3"/>
        <v>9589.4825911899989</v>
      </c>
      <c r="N7" s="67"/>
      <c r="O7" s="67">
        <v>1</v>
      </c>
      <c r="P7" s="67"/>
      <c r="Q7" s="67"/>
    </row>
    <row r="8" spans="1:19">
      <c r="A8" s="75" t="s">
        <v>8</v>
      </c>
      <c r="B8" s="74">
        <v>3</v>
      </c>
      <c r="C8" s="76" t="s">
        <v>275</v>
      </c>
      <c r="D8" s="74">
        <v>1.2719</v>
      </c>
      <c r="E8" s="74">
        <v>14</v>
      </c>
      <c r="F8" s="74"/>
      <c r="G8" s="74"/>
      <c r="H8" s="74"/>
      <c r="I8" s="47" t="str">
        <f t="shared" si="0"/>
        <v>WIN</v>
      </c>
      <c r="J8" s="77">
        <v>0.01</v>
      </c>
      <c r="K8" s="77">
        <f t="shared" si="1"/>
        <v>-2.9999999999999992E-2</v>
      </c>
      <c r="L8" s="78">
        <f t="shared" si="2"/>
        <v>9589.4825911899989</v>
      </c>
      <c r="M8" s="78">
        <f t="shared" si="3"/>
        <v>9685.3774171018995</v>
      </c>
      <c r="N8" s="67"/>
      <c r="O8" s="67">
        <v>1</v>
      </c>
      <c r="P8" s="67">
        <v>1</v>
      </c>
      <c r="Q8" s="67"/>
    </row>
    <row r="9" spans="1:19">
      <c r="A9" s="75" t="s">
        <v>8</v>
      </c>
      <c r="B9" s="74">
        <v>3</v>
      </c>
      <c r="C9" s="76" t="s">
        <v>274</v>
      </c>
      <c r="D9" s="74">
        <v>1.2690999999999999</v>
      </c>
      <c r="E9" s="74"/>
      <c r="F9" s="74"/>
      <c r="G9" s="74"/>
      <c r="H9" s="74">
        <v>30</v>
      </c>
      <c r="I9" s="47" t="str">
        <f t="shared" si="0"/>
        <v>LOSE</v>
      </c>
      <c r="J9" s="77">
        <v>-0.03</v>
      </c>
      <c r="K9" s="77">
        <f t="shared" si="1"/>
        <v>-5.9999999999999991E-2</v>
      </c>
      <c r="L9" s="78">
        <f t="shared" si="2"/>
        <v>9685.3774171018995</v>
      </c>
      <c r="M9" s="78">
        <f t="shared" si="3"/>
        <v>9394.816094588843</v>
      </c>
      <c r="N9" s="67"/>
      <c r="O9" s="67">
        <v>1</v>
      </c>
      <c r="P9" s="67"/>
      <c r="Q9" s="67"/>
    </row>
    <row r="10" spans="1:19">
      <c r="A10" s="75" t="s">
        <v>8</v>
      </c>
      <c r="B10" s="74">
        <v>3</v>
      </c>
      <c r="C10" s="76" t="s">
        <v>275</v>
      </c>
      <c r="D10" s="74">
        <v>1.2624</v>
      </c>
      <c r="E10" s="74">
        <v>14</v>
      </c>
      <c r="F10" s="74">
        <v>28</v>
      </c>
      <c r="G10" s="74"/>
      <c r="H10" s="74"/>
      <c r="I10" s="47" t="str">
        <f t="shared" si="0"/>
        <v>WIN</v>
      </c>
      <c r="J10" s="77">
        <v>0.03</v>
      </c>
      <c r="K10" s="77">
        <f t="shared" si="1"/>
        <v>-2.9999999999999992E-2</v>
      </c>
      <c r="L10" s="78">
        <f t="shared" si="2"/>
        <v>9394.816094588843</v>
      </c>
      <c r="M10" s="78">
        <f t="shared" si="3"/>
        <v>9676.6605774265081</v>
      </c>
      <c r="N10" s="67"/>
      <c r="O10" s="67">
        <v>1</v>
      </c>
      <c r="P10" s="67">
        <v>1</v>
      </c>
      <c r="Q10" s="67"/>
    </row>
    <row r="11" spans="1:19">
      <c r="A11" s="75" t="s">
        <v>8</v>
      </c>
      <c r="B11" s="74">
        <v>4</v>
      </c>
      <c r="C11" s="76" t="s">
        <v>274</v>
      </c>
      <c r="D11" s="74">
        <v>1.2673000000000001</v>
      </c>
      <c r="E11" s="74">
        <v>30</v>
      </c>
      <c r="F11" s="74">
        <v>60</v>
      </c>
      <c r="G11" s="74"/>
      <c r="H11" s="74"/>
      <c r="I11" s="47" t="str">
        <f t="shared" si="0"/>
        <v>WIN</v>
      </c>
      <c r="J11" s="77">
        <v>0.03</v>
      </c>
      <c r="K11" s="77">
        <f t="shared" si="1"/>
        <v>0</v>
      </c>
      <c r="L11" s="78">
        <f t="shared" si="2"/>
        <v>9676.6605774265081</v>
      </c>
      <c r="M11" s="78">
        <f t="shared" si="3"/>
        <v>9966.9603947493033</v>
      </c>
      <c r="N11" s="67"/>
      <c r="O11" s="67">
        <v>1</v>
      </c>
      <c r="P11" s="67"/>
      <c r="Q11" s="67"/>
    </row>
    <row r="12" spans="1:19">
      <c r="A12" s="75" t="s">
        <v>8</v>
      </c>
      <c r="B12" s="74">
        <v>4</v>
      </c>
      <c r="C12" s="76" t="s">
        <v>274</v>
      </c>
      <c r="D12" s="74">
        <v>1.2668999999999999</v>
      </c>
      <c r="E12" s="74">
        <v>20</v>
      </c>
      <c r="F12" s="74">
        <v>40</v>
      </c>
      <c r="G12" s="74"/>
      <c r="H12" s="74"/>
      <c r="I12" s="47" t="str">
        <f t="shared" si="0"/>
        <v>WIN</v>
      </c>
      <c r="J12" s="77">
        <v>0.03</v>
      </c>
      <c r="K12" s="77">
        <f t="shared" si="1"/>
        <v>0.03</v>
      </c>
      <c r="L12" s="78">
        <f t="shared" si="2"/>
        <v>9966.9603947493033</v>
      </c>
      <c r="M12" s="78">
        <f t="shared" si="3"/>
        <v>10265.969206591782</v>
      </c>
      <c r="N12" s="67"/>
      <c r="O12" s="67">
        <v>1</v>
      </c>
      <c r="P12" s="67"/>
      <c r="Q12" s="67"/>
    </row>
    <row r="13" spans="1:19">
      <c r="A13" s="75" t="s">
        <v>8</v>
      </c>
      <c r="B13" s="74">
        <v>5</v>
      </c>
      <c r="C13" s="76" t="s">
        <v>275</v>
      </c>
      <c r="D13" s="74">
        <v>1.2763</v>
      </c>
      <c r="E13" s="74"/>
      <c r="F13" s="74"/>
      <c r="G13" s="74"/>
      <c r="H13" s="74">
        <v>16</v>
      </c>
      <c r="I13" s="47" t="str">
        <f t="shared" si="0"/>
        <v>LOSE</v>
      </c>
      <c r="J13" s="77">
        <v>-0.03</v>
      </c>
      <c r="K13" s="77">
        <f t="shared" si="1"/>
        <v>0</v>
      </c>
      <c r="L13" s="78">
        <f t="shared" si="2"/>
        <v>10265.969206591782</v>
      </c>
      <c r="M13" s="78">
        <f t="shared" si="3"/>
        <v>9957.9901303940296</v>
      </c>
      <c r="N13" s="67"/>
      <c r="O13" s="67">
        <v>1</v>
      </c>
      <c r="P13" s="67"/>
      <c r="Q13" s="67"/>
    </row>
    <row r="14" spans="1:19">
      <c r="A14" s="75" t="s">
        <v>8</v>
      </c>
      <c r="B14" s="74">
        <v>5</v>
      </c>
      <c r="C14" s="76" t="s">
        <v>274</v>
      </c>
      <c r="D14" s="74">
        <v>1.2759</v>
      </c>
      <c r="E14" s="74">
        <v>30</v>
      </c>
      <c r="F14" s="74">
        <v>60</v>
      </c>
      <c r="G14" s="74"/>
      <c r="H14" s="74"/>
      <c r="I14" s="47" t="str">
        <f t="shared" si="0"/>
        <v>WIN</v>
      </c>
      <c r="J14" s="77">
        <v>0.03</v>
      </c>
      <c r="K14" s="77">
        <f t="shared" si="1"/>
        <v>0.03</v>
      </c>
      <c r="L14" s="78">
        <f t="shared" si="2"/>
        <v>9957.9901303940296</v>
      </c>
      <c r="M14" s="78">
        <f t="shared" si="3"/>
        <v>10256.72983430585</v>
      </c>
      <c r="N14" s="67"/>
      <c r="O14" s="67">
        <v>1</v>
      </c>
      <c r="P14" s="67"/>
      <c r="Q14" s="67"/>
    </row>
    <row r="15" spans="1:19">
      <c r="A15" s="75" t="s">
        <v>8</v>
      </c>
      <c r="B15" s="74">
        <v>8</v>
      </c>
      <c r="C15" s="76" t="s">
        <v>274</v>
      </c>
      <c r="D15" s="74">
        <v>1.2753000000000001</v>
      </c>
      <c r="E15" s="74"/>
      <c r="F15" s="74"/>
      <c r="G15" s="74"/>
      <c r="H15" s="74">
        <v>14</v>
      </c>
      <c r="I15" s="47" t="str">
        <f t="shared" si="0"/>
        <v>LOSE</v>
      </c>
      <c r="J15" s="77">
        <v>-0.03</v>
      </c>
      <c r="K15" s="77">
        <f t="shared" si="1"/>
        <v>0</v>
      </c>
      <c r="L15" s="78">
        <f t="shared" si="2"/>
        <v>10256.72983430585</v>
      </c>
      <c r="M15" s="78">
        <f t="shared" si="3"/>
        <v>9949.0279392766752</v>
      </c>
      <c r="N15" s="67"/>
      <c r="O15" s="67">
        <v>1</v>
      </c>
      <c r="P15" s="67"/>
      <c r="Q15" s="67"/>
    </row>
    <row r="16" spans="1:19">
      <c r="A16" s="75" t="s">
        <v>8</v>
      </c>
      <c r="B16" s="74">
        <v>8</v>
      </c>
      <c r="C16" s="76" t="s">
        <v>275</v>
      </c>
      <c r="D16" s="74">
        <v>1.2767999999999999</v>
      </c>
      <c r="E16" s="74"/>
      <c r="F16" s="74"/>
      <c r="G16" s="74"/>
      <c r="H16" s="74">
        <v>19</v>
      </c>
      <c r="I16" s="47" t="str">
        <f t="shared" si="0"/>
        <v>LOSE</v>
      </c>
      <c r="J16" s="77">
        <v>-0.03</v>
      </c>
      <c r="K16" s="77">
        <f t="shared" si="1"/>
        <v>-0.03</v>
      </c>
      <c r="L16" s="78">
        <f t="shared" si="2"/>
        <v>9949.0279392766752</v>
      </c>
      <c r="M16" s="78">
        <f t="shared" si="3"/>
        <v>9650.5571010983749</v>
      </c>
      <c r="N16" s="67"/>
      <c r="O16" s="67">
        <v>1</v>
      </c>
      <c r="P16" s="67"/>
      <c r="Q16" s="67"/>
    </row>
    <row r="17" spans="1:17">
      <c r="A17" s="75" t="s">
        <v>8</v>
      </c>
      <c r="B17" s="74">
        <v>8</v>
      </c>
      <c r="C17" s="76" t="s">
        <v>275</v>
      </c>
      <c r="D17" s="74">
        <v>1.2773000000000001</v>
      </c>
      <c r="E17" s="74">
        <v>15</v>
      </c>
      <c r="F17" s="74">
        <v>30</v>
      </c>
      <c r="G17" s="74">
        <v>135</v>
      </c>
      <c r="H17" s="74"/>
      <c r="I17" s="47" t="str">
        <f t="shared" si="0"/>
        <v>WIN</v>
      </c>
      <c r="J17" s="77">
        <v>0.12</v>
      </c>
      <c r="K17" s="77">
        <f t="shared" si="1"/>
        <v>0.09</v>
      </c>
      <c r="L17" s="78">
        <f t="shared" si="2"/>
        <v>9650.5571010983749</v>
      </c>
      <c r="M17" s="78">
        <f t="shared" si="3"/>
        <v>10808.623953230181</v>
      </c>
      <c r="N17" s="67"/>
      <c r="O17" s="67">
        <v>1</v>
      </c>
      <c r="P17" s="67"/>
      <c r="Q17" s="67"/>
    </row>
    <row r="18" spans="1:17">
      <c r="A18" s="75" t="s">
        <v>8</v>
      </c>
      <c r="B18" s="74">
        <v>8</v>
      </c>
      <c r="C18" s="76" t="s">
        <v>275</v>
      </c>
      <c r="D18" s="74">
        <v>1.2810999999999999</v>
      </c>
      <c r="E18" s="74">
        <v>30</v>
      </c>
      <c r="F18" s="74">
        <v>60</v>
      </c>
      <c r="G18" s="74"/>
      <c r="H18" s="74"/>
      <c r="I18" s="47" t="str">
        <f t="shared" si="0"/>
        <v>WIN</v>
      </c>
      <c r="J18" s="77">
        <v>0.03</v>
      </c>
      <c r="K18" s="77">
        <f t="shared" si="1"/>
        <v>0.12</v>
      </c>
      <c r="L18" s="78">
        <f t="shared" si="2"/>
        <v>10808.623953230181</v>
      </c>
      <c r="M18" s="78">
        <f t="shared" si="3"/>
        <v>11132.882671827087</v>
      </c>
      <c r="N18" s="67"/>
      <c r="O18" s="67">
        <v>1</v>
      </c>
      <c r="P18" s="67"/>
      <c r="Q18" s="67"/>
    </row>
    <row r="19" spans="1:17">
      <c r="A19" s="75" t="s">
        <v>8</v>
      </c>
      <c r="B19" s="74">
        <v>8</v>
      </c>
      <c r="C19" s="76" t="s">
        <v>275</v>
      </c>
      <c r="D19" s="74">
        <v>1.2873000000000001</v>
      </c>
      <c r="E19" s="74">
        <v>30</v>
      </c>
      <c r="F19" s="74"/>
      <c r="G19" s="74"/>
      <c r="H19" s="74"/>
      <c r="I19" s="47" t="str">
        <f t="shared" si="0"/>
        <v>WIN</v>
      </c>
      <c r="J19" s="77">
        <v>0.01</v>
      </c>
      <c r="K19" s="77">
        <f t="shared" si="1"/>
        <v>0.13</v>
      </c>
      <c r="L19" s="78">
        <f t="shared" si="2"/>
        <v>11132.882671827087</v>
      </c>
      <c r="M19" s="78">
        <f t="shared" si="3"/>
        <v>11244.211498545357</v>
      </c>
      <c r="N19" s="67"/>
      <c r="O19" s="67"/>
      <c r="P19" s="67">
        <v>1</v>
      </c>
      <c r="Q19" s="67"/>
    </row>
    <row r="20" spans="1:17">
      <c r="A20" s="75" t="s">
        <v>8</v>
      </c>
      <c r="B20" s="74">
        <v>8</v>
      </c>
      <c r="C20" s="76" t="s">
        <v>274</v>
      </c>
      <c r="D20" s="74">
        <v>1.2875000000000001</v>
      </c>
      <c r="E20" s="74">
        <v>24</v>
      </c>
      <c r="F20" s="74"/>
      <c r="G20" s="74"/>
      <c r="H20" s="74"/>
      <c r="I20" s="47" t="str">
        <f t="shared" si="0"/>
        <v>WIN</v>
      </c>
      <c r="J20" s="77">
        <v>0.01</v>
      </c>
      <c r="K20" s="77">
        <f t="shared" si="1"/>
        <v>0.14000000000000001</v>
      </c>
      <c r="L20" s="78">
        <f t="shared" si="2"/>
        <v>11244.211498545357</v>
      </c>
      <c r="M20" s="78">
        <f t="shared" si="3"/>
        <v>11356.653613530811</v>
      </c>
      <c r="N20" s="67"/>
      <c r="O20" s="67">
        <v>1</v>
      </c>
      <c r="P20" s="67"/>
      <c r="Q20" s="67"/>
    </row>
    <row r="21" spans="1:17">
      <c r="A21" s="75" t="s">
        <v>8</v>
      </c>
      <c r="B21" s="74">
        <v>9</v>
      </c>
      <c r="C21" s="76" t="s">
        <v>274</v>
      </c>
      <c r="D21" s="74">
        <v>1.2886</v>
      </c>
      <c r="E21" s="74">
        <v>21</v>
      </c>
      <c r="F21" s="74"/>
      <c r="G21" s="74"/>
      <c r="H21" s="74"/>
      <c r="I21" s="47" t="str">
        <f t="shared" si="0"/>
        <v>WIN</v>
      </c>
      <c r="J21" s="77">
        <v>0.01</v>
      </c>
      <c r="K21" s="77">
        <f t="shared" si="1"/>
        <v>0.15000000000000002</v>
      </c>
      <c r="L21" s="78">
        <f t="shared" si="2"/>
        <v>11356.653613530811</v>
      </c>
      <c r="M21" s="78">
        <f t="shared" si="3"/>
        <v>11470.220149666118</v>
      </c>
      <c r="N21" s="67"/>
      <c r="O21" s="67">
        <v>1</v>
      </c>
      <c r="P21" s="67">
        <v>1</v>
      </c>
      <c r="Q21" s="67"/>
    </row>
    <row r="22" spans="1:17">
      <c r="A22" s="75" t="s">
        <v>8</v>
      </c>
      <c r="B22" s="74">
        <v>9</v>
      </c>
      <c r="C22" s="76" t="s">
        <v>274</v>
      </c>
      <c r="D22" s="74">
        <v>1.2868999999999999</v>
      </c>
      <c r="E22" s="74"/>
      <c r="F22" s="74"/>
      <c r="G22" s="74"/>
      <c r="H22" s="74">
        <v>10</v>
      </c>
      <c r="I22" s="47" t="str">
        <f t="shared" si="0"/>
        <v>LOSE</v>
      </c>
      <c r="J22" s="77">
        <v>-0.03</v>
      </c>
      <c r="K22" s="77">
        <f t="shared" si="1"/>
        <v>0.12000000000000002</v>
      </c>
      <c r="L22" s="78">
        <f t="shared" si="2"/>
        <v>11470.220149666118</v>
      </c>
      <c r="M22" s="78">
        <f t="shared" si="3"/>
        <v>11126.113545176135</v>
      </c>
      <c r="N22" s="67"/>
      <c r="O22" s="67">
        <v>1</v>
      </c>
      <c r="P22" s="67"/>
      <c r="Q22" s="67"/>
    </row>
    <row r="23" spans="1:17">
      <c r="A23" s="75" t="s">
        <v>8</v>
      </c>
      <c r="B23" s="74">
        <v>9</v>
      </c>
      <c r="C23" s="76" t="s">
        <v>274</v>
      </c>
      <c r="D23" s="74">
        <v>1.2875000000000001</v>
      </c>
      <c r="E23" s="74">
        <v>11</v>
      </c>
      <c r="F23" s="74">
        <v>22</v>
      </c>
      <c r="G23" s="74"/>
      <c r="H23" s="74"/>
      <c r="I23" s="47" t="str">
        <f t="shared" si="0"/>
        <v>WIN</v>
      </c>
      <c r="J23" s="77">
        <v>0.03</v>
      </c>
      <c r="K23" s="77">
        <f t="shared" si="1"/>
        <v>0.15000000000000002</v>
      </c>
      <c r="L23" s="78">
        <f t="shared" si="2"/>
        <v>11126.113545176135</v>
      </c>
      <c r="M23" s="78">
        <f t="shared" si="3"/>
        <v>11459.896951531418</v>
      </c>
      <c r="N23" s="67"/>
      <c r="O23" s="67">
        <v>1</v>
      </c>
      <c r="P23" s="67"/>
      <c r="Q23" s="67"/>
    </row>
    <row r="24" spans="1:17">
      <c r="A24" s="75" t="s">
        <v>8</v>
      </c>
      <c r="B24" s="74">
        <v>10</v>
      </c>
      <c r="C24" s="76" t="s">
        <v>275</v>
      </c>
      <c r="D24" s="74">
        <v>1.2490000000000001</v>
      </c>
      <c r="E24" s="74">
        <v>14</v>
      </c>
      <c r="F24" s="74"/>
      <c r="G24" s="74"/>
      <c r="H24" s="74"/>
      <c r="I24" s="47" t="str">
        <f t="shared" si="0"/>
        <v>WIN</v>
      </c>
      <c r="J24" s="77">
        <v>0.01</v>
      </c>
      <c r="K24" s="77">
        <f t="shared" si="1"/>
        <v>0.16000000000000003</v>
      </c>
      <c r="L24" s="78">
        <f t="shared" si="2"/>
        <v>11459.896951531418</v>
      </c>
      <c r="M24" s="78">
        <f t="shared" si="3"/>
        <v>11574.495921046733</v>
      </c>
      <c r="N24" s="67"/>
      <c r="O24" s="67">
        <v>1</v>
      </c>
      <c r="P24" s="67"/>
      <c r="Q24" s="67"/>
    </row>
    <row r="25" spans="1:17">
      <c r="A25" s="75" t="s">
        <v>8</v>
      </c>
      <c r="B25" s="74">
        <v>10</v>
      </c>
      <c r="C25" s="76" t="s">
        <v>275</v>
      </c>
      <c r="D25" s="74">
        <v>1.2984</v>
      </c>
      <c r="E25" s="74"/>
      <c r="F25" s="74"/>
      <c r="G25" s="74"/>
      <c r="H25" s="74">
        <v>30</v>
      </c>
      <c r="I25" s="47" t="str">
        <f t="shared" si="0"/>
        <v>LOSE</v>
      </c>
      <c r="J25" s="77">
        <v>-0.03</v>
      </c>
      <c r="K25" s="77">
        <f t="shared" si="1"/>
        <v>0.13000000000000003</v>
      </c>
      <c r="L25" s="78">
        <f t="shared" si="2"/>
        <v>11574.495921046733</v>
      </c>
      <c r="M25" s="78">
        <f t="shared" si="3"/>
        <v>11227.261043415332</v>
      </c>
      <c r="N25" s="67"/>
      <c r="O25" s="67">
        <v>1</v>
      </c>
      <c r="P25" s="67"/>
      <c r="Q25" s="67"/>
    </row>
    <row r="26" spans="1:17">
      <c r="A26" s="75" t="s">
        <v>8</v>
      </c>
      <c r="B26" s="74">
        <v>10</v>
      </c>
      <c r="C26" s="76" t="s">
        <v>274</v>
      </c>
      <c r="D26" s="74">
        <v>1.2943</v>
      </c>
      <c r="E26" s="74"/>
      <c r="F26" s="74"/>
      <c r="G26" s="74"/>
      <c r="H26" s="74">
        <v>16</v>
      </c>
      <c r="I26" s="47" t="str">
        <f t="shared" si="0"/>
        <v>LOSE</v>
      </c>
      <c r="J26" s="77">
        <v>-0.03</v>
      </c>
      <c r="K26" s="77">
        <f t="shared" si="1"/>
        <v>0.10000000000000003</v>
      </c>
      <c r="L26" s="78">
        <f t="shared" si="2"/>
        <v>11227.261043415332</v>
      </c>
      <c r="M26" s="78">
        <f t="shared" si="3"/>
        <v>10890.443212112872</v>
      </c>
      <c r="N26" s="67"/>
      <c r="O26" s="67">
        <v>1</v>
      </c>
      <c r="P26" s="67"/>
      <c r="Q26" s="67"/>
    </row>
    <row r="27" spans="1:17">
      <c r="A27" s="75" t="s">
        <v>8</v>
      </c>
      <c r="B27" s="74">
        <v>10</v>
      </c>
      <c r="C27" s="76" t="s">
        <v>274</v>
      </c>
      <c r="D27" s="74">
        <v>1.2956000000000001</v>
      </c>
      <c r="E27" s="74">
        <v>19</v>
      </c>
      <c r="F27" s="74">
        <v>38</v>
      </c>
      <c r="G27" s="74"/>
      <c r="H27" s="74"/>
      <c r="I27" s="47" t="str">
        <f t="shared" si="0"/>
        <v>WIN</v>
      </c>
      <c r="J27" s="77">
        <v>0.03</v>
      </c>
      <c r="K27" s="77">
        <f t="shared" si="1"/>
        <v>0.13000000000000003</v>
      </c>
      <c r="L27" s="78">
        <f t="shared" si="2"/>
        <v>10890.443212112872</v>
      </c>
      <c r="M27" s="78">
        <f t="shared" si="3"/>
        <v>11217.156508476259</v>
      </c>
      <c r="N27" s="67"/>
      <c r="O27" s="67">
        <v>1</v>
      </c>
      <c r="P27" s="67"/>
      <c r="Q27" s="67"/>
    </row>
    <row r="28" spans="1:17">
      <c r="A28" s="75" t="s">
        <v>8</v>
      </c>
      <c r="B28" s="74">
        <v>10</v>
      </c>
      <c r="C28" s="76" t="s">
        <v>274</v>
      </c>
      <c r="D28" s="74">
        <v>1.2932999999999999</v>
      </c>
      <c r="E28" s="74">
        <v>25</v>
      </c>
      <c r="F28" s="74"/>
      <c r="G28" s="74"/>
      <c r="H28" s="74"/>
      <c r="I28" s="47" t="str">
        <f t="shared" si="0"/>
        <v>WIN</v>
      </c>
      <c r="J28" s="77">
        <v>0.01</v>
      </c>
      <c r="K28" s="77">
        <f t="shared" si="1"/>
        <v>0.14000000000000004</v>
      </c>
      <c r="L28" s="78">
        <f t="shared" si="2"/>
        <v>11217.156508476259</v>
      </c>
      <c r="M28" s="78">
        <f t="shared" si="3"/>
        <v>11329.328073561021</v>
      </c>
      <c r="N28" s="67"/>
      <c r="O28" s="67">
        <v>1</v>
      </c>
      <c r="P28" s="67">
        <v>1</v>
      </c>
      <c r="Q28" s="67"/>
    </row>
    <row r="29" spans="1:17">
      <c r="A29" s="75" t="s">
        <v>8</v>
      </c>
      <c r="B29" s="74">
        <v>11</v>
      </c>
      <c r="C29" s="76" t="s">
        <v>275</v>
      </c>
      <c r="D29" s="74">
        <v>1.3048</v>
      </c>
      <c r="E29" s="74">
        <v>14</v>
      </c>
      <c r="F29" s="74"/>
      <c r="G29" s="74"/>
      <c r="H29" s="74"/>
      <c r="I29" s="47" t="str">
        <f t="shared" si="0"/>
        <v>WIN</v>
      </c>
      <c r="J29" s="77">
        <v>0.01</v>
      </c>
      <c r="K29" s="77">
        <f t="shared" si="1"/>
        <v>0.15000000000000005</v>
      </c>
      <c r="L29" s="78">
        <f t="shared" si="2"/>
        <v>11329.328073561021</v>
      </c>
      <c r="M29" s="78">
        <f t="shared" si="3"/>
        <v>11442.621354296631</v>
      </c>
      <c r="N29" s="67"/>
      <c r="O29" s="67">
        <v>1</v>
      </c>
      <c r="P29" s="67">
        <v>1</v>
      </c>
      <c r="Q29" s="67"/>
    </row>
    <row r="30" spans="1:17">
      <c r="A30" s="75" t="s">
        <v>8</v>
      </c>
      <c r="B30" s="74">
        <v>11</v>
      </c>
      <c r="C30" s="76" t="s">
        <v>275</v>
      </c>
      <c r="D30" s="74">
        <v>1.306</v>
      </c>
      <c r="E30" s="74"/>
      <c r="F30" s="74"/>
      <c r="G30" s="74"/>
      <c r="H30" s="74">
        <v>14</v>
      </c>
      <c r="I30" s="47" t="str">
        <f t="shared" si="0"/>
        <v>LOSE</v>
      </c>
      <c r="J30" s="77">
        <v>-0.03</v>
      </c>
      <c r="K30" s="77">
        <f t="shared" si="1"/>
        <v>0.12000000000000005</v>
      </c>
      <c r="L30" s="78">
        <f t="shared" si="2"/>
        <v>11442.621354296631</v>
      </c>
      <c r="M30" s="78">
        <f t="shared" si="3"/>
        <v>11099.342713667731</v>
      </c>
      <c r="N30" s="67"/>
      <c r="O30" s="67">
        <v>1</v>
      </c>
      <c r="P30" s="67"/>
      <c r="Q30" s="67"/>
    </row>
    <row r="31" spans="1:17">
      <c r="A31" s="75" t="s">
        <v>8</v>
      </c>
      <c r="B31" s="74">
        <v>11</v>
      </c>
      <c r="C31" s="76" t="s">
        <v>274</v>
      </c>
      <c r="D31" s="74">
        <v>1.3047</v>
      </c>
      <c r="E31" s="74"/>
      <c r="F31" s="74"/>
      <c r="G31" s="74"/>
      <c r="H31" s="74">
        <v>12</v>
      </c>
      <c r="I31" s="47" t="str">
        <f t="shared" si="0"/>
        <v>LOSE</v>
      </c>
      <c r="J31" s="77">
        <v>-0.03</v>
      </c>
      <c r="K31" s="77">
        <f t="shared" si="1"/>
        <v>9.0000000000000052E-2</v>
      </c>
      <c r="L31" s="78">
        <f t="shared" si="2"/>
        <v>11099.342713667731</v>
      </c>
      <c r="M31" s="78">
        <f t="shared" si="3"/>
        <v>10766.3624322577</v>
      </c>
      <c r="N31" s="67"/>
      <c r="O31" s="67">
        <v>1</v>
      </c>
      <c r="P31" s="67"/>
      <c r="Q31" s="67"/>
    </row>
    <row r="32" spans="1:17">
      <c r="A32" s="75" t="s">
        <v>8</v>
      </c>
      <c r="B32" s="74">
        <v>11</v>
      </c>
      <c r="C32" s="76" t="s">
        <v>275</v>
      </c>
      <c r="D32" s="74">
        <v>1.3098000000000001</v>
      </c>
      <c r="E32" s="74">
        <v>30</v>
      </c>
      <c r="F32" s="74"/>
      <c r="G32" s="74"/>
      <c r="H32" s="74"/>
      <c r="I32" s="47" t="str">
        <f t="shared" si="0"/>
        <v>WIN</v>
      </c>
      <c r="J32" s="77">
        <v>0.01</v>
      </c>
      <c r="K32" s="77">
        <f t="shared" si="1"/>
        <v>0.10000000000000005</v>
      </c>
      <c r="L32" s="78">
        <f t="shared" si="2"/>
        <v>10766.3624322577</v>
      </c>
      <c r="M32" s="78">
        <f t="shared" si="3"/>
        <v>10874.026056580276</v>
      </c>
      <c r="N32" s="67"/>
      <c r="O32" s="67">
        <v>1</v>
      </c>
      <c r="P32" s="67"/>
      <c r="Q32" s="67"/>
    </row>
    <row r="33" spans="1:19">
      <c r="A33" s="75" t="s">
        <v>8</v>
      </c>
      <c r="B33" s="74">
        <v>11</v>
      </c>
      <c r="C33" s="76" t="s">
        <v>274</v>
      </c>
      <c r="D33" s="74">
        <v>1.3124</v>
      </c>
      <c r="E33" s="74">
        <v>30</v>
      </c>
      <c r="F33" s="74"/>
      <c r="G33" s="74"/>
      <c r="H33" s="74"/>
      <c r="I33" s="47" t="str">
        <f t="shared" si="0"/>
        <v>WIN</v>
      </c>
      <c r="J33" s="77">
        <v>0.01</v>
      </c>
      <c r="K33" s="77">
        <f t="shared" si="1"/>
        <v>0.11000000000000004</v>
      </c>
      <c r="L33" s="78">
        <f t="shared" si="2"/>
        <v>10874.026056580276</v>
      </c>
      <c r="M33" s="78">
        <f t="shared" si="3"/>
        <v>10982.766317146079</v>
      </c>
      <c r="N33" s="67"/>
      <c r="O33" s="67">
        <v>1</v>
      </c>
      <c r="P33" s="67"/>
      <c r="Q33" s="67"/>
    </row>
    <row r="34" spans="1:19">
      <c r="A34" s="75" t="s">
        <v>8</v>
      </c>
      <c r="B34" s="74">
        <v>11</v>
      </c>
      <c r="C34" s="76" t="s">
        <v>275</v>
      </c>
      <c r="D34" s="74">
        <v>1.3164</v>
      </c>
      <c r="E34" s="74">
        <v>30</v>
      </c>
      <c r="F34" s="74">
        <v>60</v>
      </c>
      <c r="G34" s="74"/>
      <c r="H34" s="74"/>
      <c r="I34" s="47" t="str">
        <f t="shared" si="0"/>
        <v>WIN</v>
      </c>
      <c r="J34" s="77">
        <v>0.03</v>
      </c>
      <c r="K34" s="77">
        <f t="shared" si="1"/>
        <v>0.14000000000000004</v>
      </c>
      <c r="L34" s="78">
        <f t="shared" si="2"/>
        <v>10982.766317146079</v>
      </c>
      <c r="M34" s="78">
        <f t="shared" si="3"/>
        <v>11312.249306660462</v>
      </c>
      <c r="N34" s="67"/>
      <c r="O34" s="67">
        <v>1</v>
      </c>
      <c r="P34" s="67"/>
      <c r="Q34" s="67"/>
    </row>
    <row r="35" spans="1:19">
      <c r="A35" s="75" t="s">
        <v>8</v>
      </c>
      <c r="B35" s="74">
        <v>12</v>
      </c>
      <c r="C35" s="76" t="s">
        <v>274</v>
      </c>
      <c r="D35" s="74">
        <v>1.3301000000000001</v>
      </c>
      <c r="E35" s="74">
        <v>30</v>
      </c>
      <c r="F35" s="74"/>
      <c r="G35" s="74"/>
      <c r="H35" s="74"/>
      <c r="I35" s="47" t="str">
        <f t="shared" si="0"/>
        <v>WIN</v>
      </c>
      <c r="J35" s="77">
        <v>0.01</v>
      </c>
      <c r="K35" s="77">
        <f t="shared" si="1"/>
        <v>0.15000000000000005</v>
      </c>
      <c r="L35" s="78">
        <f t="shared" si="2"/>
        <v>11312.249306660462</v>
      </c>
      <c r="M35" s="78">
        <f t="shared" si="3"/>
        <v>11425.371799727067</v>
      </c>
      <c r="N35" s="67"/>
      <c r="O35" s="67">
        <v>1</v>
      </c>
      <c r="P35" s="67"/>
      <c r="Q35" s="67"/>
    </row>
    <row r="36" spans="1:19">
      <c r="A36" s="75" t="s">
        <v>8</v>
      </c>
      <c r="B36" s="74">
        <v>12</v>
      </c>
      <c r="C36" s="76" t="s">
        <v>274</v>
      </c>
      <c r="D36" s="74">
        <v>1.3280000000000001</v>
      </c>
      <c r="E36" s="74">
        <v>24</v>
      </c>
      <c r="F36" s="74"/>
      <c r="G36" s="74"/>
      <c r="H36" s="74"/>
      <c r="I36" s="47" t="str">
        <f t="shared" si="0"/>
        <v>WIN</v>
      </c>
      <c r="J36" s="77">
        <v>0.01</v>
      </c>
      <c r="K36" s="77">
        <f t="shared" si="1"/>
        <v>0.16000000000000006</v>
      </c>
      <c r="L36" s="78">
        <f t="shared" si="2"/>
        <v>11425.371799727067</v>
      </c>
      <c r="M36" s="78">
        <f t="shared" si="3"/>
        <v>11539.625517724338</v>
      </c>
      <c r="N36" s="67"/>
      <c r="O36" s="67">
        <v>1</v>
      </c>
      <c r="P36" s="67"/>
      <c r="Q36" s="67"/>
    </row>
    <row r="37" spans="1:19">
      <c r="A37" s="75" t="s">
        <v>8</v>
      </c>
      <c r="B37" s="74">
        <v>15</v>
      </c>
      <c r="C37" s="76" t="s">
        <v>274</v>
      </c>
      <c r="D37" s="74">
        <v>1.3440000000000001</v>
      </c>
      <c r="E37" s="74"/>
      <c r="F37" s="74"/>
      <c r="G37" s="74"/>
      <c r="H37" s="74">
        <v>16</v>
      </c>
      <c r="I37" s="47" t="str">
        <f t="shared" si="0"/>
        <v>LOSE</v>
      </c>
      <c r="J37" s="77">
        <v>-0.03</v>
      </c>
      <c r="K37" s="77">
        <f t="shared" si="1"/>
        <v>0.13000000000000006</v>
      </c>
      <c r="L37" s="78">
        <f t="shared" si="2"/>
        <v>11539.625517724338</v>
      </c>
      <c r="M37" s="78">
        <f t="shared" si="3"/>
        <v>11193.436752192609</v>
      </c>
      <c r="N37" s="67"/>
      <c r="O37" s="67"/>
      <c r="P37" s="67">
        <v>1</v>
      </c>
      <c r="Q37" s="67"/>
    </row>
    <row r="38" spans="1:19">
      <c r="A38" s="75" t="s">
        <v>8</v>
      </c>
      <c r="B38" s="74">
        <v>15</v>
      </c>
      <c r="C38" s="76" t="s">
        <v>275</v>
      </c>
      <c r="D38" s="74">
        <v>1.3475999999999999</v>
      </c>
      <c r="E38" s="74">
        <v>15</v>
      </c>
      <c r="F38" s="74"/>
      <c r="G38" s="74"/>
      <c r="H38" s="74"/>
      <c r="I38" s="47" t="str">
        <f t="shared" si="0"/>
        <v>WIN</v>
      </c>
      <c r="J38" s="77">
        <v>0.01</v>
      </c>
      <c r="K38" s="77">
        <f t="shared" si="1"/>
        <v>0.14000000000000007</v>
      </c>
      <c r="L38" s="78">
        <f t="shared" si="2"/>
        <v>11193.436752192609</v>
      </c>
      <c r="M38" s="78">
        <f t="shared" si="3"/>
        <v>11305.371119714535</v>
      </c>
      <c r="N38" s="67"/>
      <c r="O38" s="67">
        <v>1</v>
      </c>
      <c r="P38" s="67">
        <v>1</v>
      </c>
      <c r="Q38" s="67"/>
      <c r="S38" s="68"/>
    </row>
    <row r="39" spans="1:19">
      <c r="A39" s="75" t="s">
        <v>8</v>
      </c>
      <c r="B39" s="74">
        <v>15</v>
      </c>
      <c r="C39" s="76" t="s">
        <v>274</v>
      </c>
      <c r="D39" s="74">
        <v>1.3473999999999999</v>
      </c>
      <c r="E39" s="74"/>
      <c r="F39" s="74"/>
      <c r="G39" s="74"/>
      <c r="H39" s="74">
        <v>20</v>
      </c>
      <c r="I39" s="47" t="str">
        <f t="shared" si="0"/>
        <v>LOSE</v>
      </c>
      <c r="J39" s="77">
        <v>-0.03</v>
      </c>
      <c r="K39" s="77">
        <f t="shared" si="1"/>
        <v>0.11000000000000007</v>
      </c>
      <c r="L39" s="78">
        <f t="shared" si="2"/>
        <v>11305.371119714535</v>
      </c>
      <c r="M39" s="78">
        <f t="shared" si="3"/>
        <v>10966.209986123098</v>
      </c>
      <c r="N39" s="67"/>
      <c r="O39" s="67"/>
      <c r="P39" s="67">
        <v>1</v>
      </c>
      <c r="Q39" s="67"/>
    </row>
    <row r="40" spans="1:19">
      <c r="A40" s="75" t="s">
        <v>8</v>
      </c>
      <c r="B40" s="74">
        <v>15</v>
      </c>
      <c r="C40" s="76" t="s">
        <v>275</v>
      </c>
      <c r="D40" s="74">
        <v>1.3481000000000001</v>
      </c>
      <c r="E40" s="74">
        <v>14</v>
      </c>
      <c r="F40" s="74"/>
      <c r="G40" s="74"/>
      <c r="H40" s="74"/>
      <c r="I40" s="47" t="str">
        <f t="shared" si="0"/>
        <v>WIN</v>
      </c>
      <c r="J40" s="77">
        <v>0.01</v>
      </c>
      <c r="K40" s="77">
        <f t="shared" si="1"/>
        <v>0.12000000000000006</v>
      </c>
      <c r="L40" s="78">
        <f t="shared" si="2"/>
        <v>10966.209986123098</v>
      </c>
      <c r="M40" s="78">
        <f t="shared" si="3"/>
        <v>11075.872085984329</v>
      </c>
      <c r="N40" s="67"/>
      <c r="O40" s="67">
        <v>1</v>
      </c>
      <c r="P40" s="67"/>
      <c r="Q40" s="67"/>
    </row>
    <row r="41" spans="1:19">
      <c r="A41" s="75" t="s">
        <v>8</v>
      </c>
      <c r="B41" s="74">
        <v>15</v>
      </c>
      <c r="C41" s="76" t="s">
        <v>275</v>
      </c>
      <c r="D41" s="74">
        <v>1.3480000000000001</v>
      </c>
      <c r="E41" s="74"/>
      <c r="F41" s="74"/>
      <c r="G41" s="74"/>
      <c r="H41" s="74">
        <v>30</v>
      </c>
      <c r="I41" s="47" t="str">
        <f t="shared" si="0"/>
        <v>LOSE</v>
      </c>
      <c r="J41" s="77">
        <v>-0.03</v>
      </c>
      <c r="K41" s="77">
        <f t="shared" si="1"/>
        <v>9.0000000000000066E-2</v>
      </c>
      <c r="L41" s="78">
        <f t="shared" si="2"/>
        <v>11075.872085984329</v>
      </c>
      <c r="M41" s="78">
        <f t="shared" si="3"/>
        <v>10743.595923404799</v>
      </c>
      <c r="N41" s="67"/>
      <c r="O41" s="67">
        <v>1</v>
      </c>
      <c r="P41" s="67"/>
      <c r="Q41" s="67"/>
    </row>
    <row r="42" spans="1:19">
      <c r="A42" s="75" t="s">
        <v>8</v>
      </c>
      <c r="B42" s="74">
        <v>16</v>
      </c>
      <c r="C42" s="76" t="s">
        <v>274</v>
      </c>
      <c r="D42" s="74">
        <v>1.3709</v>
      </c>
      <c r="E42" s="74"/>
      <c r="F42" s="74"/>
      <c r="G42" s="74"/>
      <c r="H42" s="74">
        <v>14</v>
      </c>
      <c r="I42" s="47" t="str">
        <f t="shared" si="0"/>
        <v>LOSE</v>
      </c>
      <c r="J42" s="77">
        <v>-0.03</v>
      </c>
      <c r="K42" s="77">
        <f t="shared" si="1"/>
        <v>6.0000000000000067E-2</v>
      </c>
      <c r="L42" s="78">
        <f t="shared" si="2"/>
        <v>10743.595923404799</v>
      </c>
      <c r="M42" s="78">
        <f t="shared" si="3"/>
        <v>10421.288045702655</v>
      </c>
      <c r="N42" s="67"/>
      <c r="O42" s="67">
        <v>1</v>
      </c>
      <c r="P42" s="67"/>
      <c r="Q42" s="67"/>
    </row>
    <row r="43" spans="1:19">
      <c r="A43" s="75" t="s">
        <v>8</v>
      </c>
      <c r="B43" s="74">
        <v>16</v>
      </c>
      <c r="C43" s="76" t="s">
        <v>274</v>
      </c>
      <c r="D43" s="74">
        <v>1.3680000000000001</v>
      </c>
      <c r="E43" s="74">
        <v>28</v>
      </c>
      <c r="F43" s="74"/>
      <c r="G43" s="74"/>
      <c r="H43" s="74"/>
      <c r="I43" s="47" t="str">
        <f t="shared" si="0"/>
        <v>WIN</v>
      </c>
      <c r="J43" s="77">
        <v>0.01</v>
      </c>
      <c r="K43" s="77">
        <f t="shared" si="1"/>
        <v>7.0000000000000062E-2</v>
      </c>
      <c r="L43" s="78">
        <f t="shared" si="2"/>
        <v>10421.288045702655</v>
      </c>
      <c r="M43" s="78">
        <f t="shared" si="3"/>
        <v>10525.500926159681</v>
      </c>
      <c r="N43" s="67"/>
      <c r="O43" s="67">
        <v>1</v>
      </c>
      <c r="P43" s="67"/>
      <c r="Q43" s="67"/>
    </row>
    <row r="44" spans="1:19">
      <c r="A44" s="75" t="s">
        <v>8</v>
      </c>
      <c r="B44" s="74">
        <v>17</v>
      </c>
      <c r="C44" s="76" t="s">
        <v>275</v>
      </c>
      <c r="D44" s="74">
        <v>1.4068000000000001</v>
      </c>
      <c r="E44" s="74">
        <v>24</v>
      </c>
      <c r="F44" s="74">
        <v>48</v>
      </c>
      <c r="G44" s="74"/>
      <c r="H44" s="74"/>
      <c r="I44" s="47" t="str">
        <f t="shared" si="0"/>
        <v>WIN</v>
      </c>
      <c r="J44" s="77">
        <v>0.03</v>
      </c>
      <c r="K44" s="77">
        <f t="shared" si="1"/>
        <v>0.10000000000000006</v>
      </c>
      <c r="L44" s="78">
        <f t="shared" si="2"/>
        <v>10525.500926159681</v>
      </c>
      <c r="M44" s="78">
        <f t="shared" si="3"/>
        <v>10841.26595394447</v>
      </c>
      <c r="N44" s="67"/>
      <c r="O44" s="67">
        <v>1</v>
      </c>
      <c r="P44" s="67"/>
      <c r="Q44" s="67"/>
    </row>
    <row r="45" spans="1:19">
      <c r="A45" s="75" t="s">
        <v>8</v>
      </c>
      <c r="B45" s="74">
        <v>17</v>
      </c>
      <c r="C45" s="76" t="s">
        <v>275</v>
      </c>
      <c r="D45" s="74">
        <v>1.4087000000000001</v>
      </c>
      <c r="E45" s="74">
        <v>22</v>
      </c>
      <c r="F45" s="74">
        <v>44</v>
      </c>
      <c r="G45" s="74"/>
      <c r="H45" s="74"/>
      <c r="I45" s="47" t="str">
        <f t="shared" si="0"/>
        <v>WIN</v>
      </c>
      <c r="J45" s="77">
        <v>0.03</v>
      </c>
      <c r="K45" s="77">
        <f t="shared" si="1"/>
        <v>0.13000000000000006</v>
      </c>
      <c r="L45" s="78">
        <f t="shared" si="2"/>
        <v>10841.26595394447</v>
      </c>
      <c r="M45" s="78">
        <f t="shared" si="3"/>
        <v>11166.503932562804</v>
      </c>
      <c r="N45" s="67"/>
      <c r="O45" s="67">
        <v>1</v>
      </c>
      <c r="P45" s="67"/>
      <c r="Q45" s="67"/>
    </row>
    <row r="46" spans="1:19">
      <c r="A46" s="75" t="s">
        <v>8</v>
      </c>
      <c r="B46" s="74">
        <v>17</v>
      </c>
      <c r="C46" s="76" t="s">
        <v>274</v>
      </c>
      <c r="D46" s="74">
        <v>1.4117</v>
      </c>
      <c r="E46" s="74">
        <v>24</v>
      </c>
      <c r="F46" s="74">
        <v>48</v>
      </c>
      <c r="G46" s="74"/>
      <c r="H46" s="74"/>
      <c r="I46" s="47" t="str">
        <f t="shared" si="0"/>
        <v>WIN</v>
      </c>
      <c r="J46" s="77">
        <v>0.03</v>
      </c>
      <c r="K46" s="77">
        <f t="shared" si="1"/>
        <v>0.16000000000000006</v>
      </c>
      <c r="L46" s="78">
        <f t="shared" si="2"/>
        <v>11166.503932562804</v>
      </c>
      <c r="M46" s="78">
        <f t="shared" si="3"/>
        <v>11501.499050539689</v>
      </c>
      <c r="N46" s="67"/>
      <c r="O46" s="67">
        <v>1</v>
      </c>
      <c r="P46" s="67"/>
      <c r="Q46" s="67"/>
    </row>
    <row r="47" spans="1:19">
      <c r="A47" s="75" t="s">
        <v>8</v>
      </c>
      <c r="B47" s="74">
        <v>17</v>
      </c>
      <c r="C47" s="76" t="s">
        <v>274</v>
      </c>
      <c r="D47" s="74">
        <v>1.4059999999999999</v>
      </c>
      <c r="E47" s="74">
        <v>30</v>
      </c>
      <c r="F47" s="74"/>
      <c r="G47" s="74"/>
      <c r="H47" s="74"/>
      <c r="I47" s="47" t="str">
        <f t="shared" si="0"/>
        <v>WIN</v>
      </c>
      <c r="J47" s="77">
        <v>0.01</v>
      </c>
      <c r="K47" s="77">
        <f t="shared" si="1"/>
        <v>0.17000000000000007</v>
      </c>
      <c r="L47" s="78">
        <f t="shared" si="2"/>
        <v>11501.499050539689</v>
      </c>
      <c r="M47" s="78">
        <f t="shared" si="3"/>
        <v>11616.514041045086</v>
      </c>
      <c r="N47" s="67"/>
      <c r="O47" s="67">
        <v>1</v>
      </c>
      <c r="P47" s="67"/>
      <c r="Q47" s="67"/>
    </row>
    <row r="48" spans="1:19">
      <c r="A48" s="75" t="s">
        <v>8</v>
      </c>
      <c r="B48" s="74">
        <v>18</v>
      </c>
      <c r="C48" s="76" t="s">
        <v>275</v>
      </c>
      <c r="D48" s="74">
        <v>1.4419999999999999</v>
      </c>
      <c r="E48" s="74">
        <v>16</v>
      </c>
      <c r="F48" s="74"/>
      <c r="G48" s="74"/>
      <c r="H48" s="74"/>
      <c r="I48" s="47" t="str">
        <f t="shared" si="0"/>
        <v>WIN</v>
      </c>
      <c r="J48" s="77">
        <v>0.01</v>
      </c>
      <c r="K48" s="77">
        <f t="shared" si="1"/>
        <v>0.18000000000000008</v>
      </c>
      <c r="L48" s="78">
        <f t="shared" si="2"/>
        <v>11616.514041045086</v>
      </c>
      <c r="M48" s="78">
        <f t="shared" si="3"/>
        <v>11732.679181455536</v>
      </c>
      <c r="N48" s="67"/>
      <c r="O48" s="67">
        <v>1</v>
      </c>
      <c r="P48" s="67"/>
      <c r="Q48" s="67"/>
    </row>
    <row r="49" spans="1:17">
      <c r="A49" s="75" t="s">
        <v>8</v>
      </c>
      <c r="B49" s="74">
        <v>18</v>
      </c>
      <c r="C49" s="76" t="s">
        <v>274</v>
      </c>
      <c r="D49" s="74">
        <v>1.4419999999999999</v>
      </c>
      <c r="E49" s="74">
        <v>26</v>
      </c>
      <c r="F49" s="74">
        <v>52</v>
      </c>
      <c r="G49" s="74"/>
      <c r="H49" s="74"/>
      <c r="I49" s="47" t="str">
        <f t="shared" si="0"/>
        <v>WIN</v>
      </c>
      <c r="J49" s="77">
        <v>0.03</v>
      </c>
      <c r="K49" s="77">
        <f t="shared" si="1"/>
        <v>0.21000000000000008</v>
      </c>
      <c r="L49" s="78">
        <f t="shared" si="2"/>
        <v>11732.679181455536</v>
      </c>
      <c r="M49" s="78">
        <f t="shared" si="3"/>
        <v>12084.659556899202</v>
      </c>
      <c r="N49" s="67"/>
      <c r="O49" s="67">
        <v>1</v>
      </c>
      <c r="P49" s="67"/>
      <c r="Q49" s="67"/>
    </row>
    <row r="50" spans="1:17">
      <c r="A50" s="75" t="s">
        <v>8</v>
      </c>
      <c r="B50" s="74">
        <v>18</v>
      </c>
      <c r="C50" s="76" t="s">
        <v>275</v>
      </c>
      <c r="D50" s="74">
        <v>1.4423999999999999</v>
      </c>
      <c r="E50" s="74">
        <v>30</v>
      </c>
      <c r="F50" s="74">
        <v>60</v>
      </c>
      <c r="G50" s="74">
        <v>270</v>
      </c>
      <c r="H50" s="74"/>
      <c r="I50" s="47" t="str">
        <f t="shared" si="0"/>
        <v>WIN</v>
      </c>
      <c r="J50" s="77">
        <v>0.12</v>
      </c>
      <c r="K50" s="77">
        <f t="shared" si="1"/>
        <v>0.33000000000000007</v>
      </c>
      <c r="L50" s="78">
        <f t="shared" si="2"/>
        <v>12084.659556899202</v>
      </c>
      <c r="M50" s="78">
        <f t="shared" si="3"/>
        <v>13534.818703727105</v>
      </c>
      <c r="N50" s="67"/>
      <c r="O50" s="67">
        <v>1</v>
      </c>
      <c r="P50" s="67"/>
      <c r="Q50" s="67"/>
    </row>
    <row r="51" spans="1:17">
      <c r="A51" s="75" t="s">
        <v>8</v>
      </c>
      <c r="B51" s="74">
        <v>19</v>
      </c>
      <c r="C51" s="76" t="s">
        <v>274</v>
      </c>
      <c r="D51" s="74">
        <v>1.4263999999999999</v>
      </c>
      <c r="E51" s="74"/>
      <c r="F51" s="74"/>
      <c r="G51" s="74"/>
      <c r="H51" s="74">
        <v>35</v>
      </c>
      <c r="I51" s="47" t="str">
        <f t="shared" si="0"/>
        <v>LOSE</v>
      </c>
      <c r="J51" s="77">
        <v>-0.03</v>
      </c>
      <c r="K51" s="77">
        <f t="shared" si="1"/>
        <v>0.30000000000000004</v>
      </c>
      <c r="L51" s="78">
        <f t="shared" si="2"/>
        <v>13534.818703727105</v>
      </c>
      <c r="M51" s="78">
        <f t="shared" si="3"/>
        <v>13128.774142615292</v>
      </c>
      <c r="N51" s="67"/>
      <c r="O51" s="67">
        <v>1</v>
      </c>
      <c r="P51" s="67"/>
      <c r="Q51" s="67"/>
    </row>
    <row r="52" spans="1:17">
      <c r="A52" s="75" t="s">
        <v>8</v>
      </c>
      <c r="B52" s="74">
        <v>20</v>
      </c>
      <c r="C52" s="76" t="s">
        <v>275</v>
      </c>
      <c r="D52" s="74">
        <v>1.4071</v>
      </c>
      <c r="E52" s="74">
        <v>30</v>
      </c>
      <c r="F52" s="74"/>
      <c r="G52" s="74"/>
      <c r="H52" s="74"/>
      <c r="I52" s="47" t="str">
        <f t="shared" si="0"/>
        <v>WIN</v>
      </c>
      <c r="J52" s="77">
        <v>0.01</v>
      </c>
      <c r="K52" s="77">
        <f t="shared" si="1"/>
        <v>0.31000000000000005</v>
      </c>
      <c r="L52" s="78">
        <f t="shared" si="2"/>
        <v>13128.774142615292</v>
      </c>
      <c r="M52" s="78">
        <f t="shared" si="3"/>
        <v>13260.061884041445</v>
      </c>
      <c r="N52" s="67"/>
      <c r="O52" s="67">
        <v>1</v>
      </c>
      <c r="P52" s="67">
        <v>1</v>
      </c>
      <c r="Q52" s="67"/>
    </row>
    <row r="53" spans="1:17">
      <c r="A53" s="75" t="s">
        <v>8</v>
      </c>
      <c r="B53" s="74">
        <v>20</v>
      </c>
      <c r="C53" s="76" t="s">
        <v>274</v>
      </c>
      <c r="D53" s="74">
        <v>1.4051</v>
      </c>
      <c r="E53" s="74">
        <v>30</v>
      </c>
      <c r="F53" s="74">
        <v>60</v>
      </c>
      <c r="G53" s="74"/>
      <c r="H53" s="74"/>
      <c r="I53" s="47" t="str">
        <f t="shared" si="0"/>
        <v>WIN</v>
      </c>
      <c r="J53" s="77">
        <v>0.03</v>
      </c>
      <c r="K53" s="77">
        <f t="shared" si="1"/>
        <v>0.34000000000000008</v>
      </c>
      <c r="L53" s="78">
        <f t="shared" si="2"/>
        <v>13260.061884041445</v>
      </c>
      <c r="M53" s="78">
        <f t="shared" si="3"/>
        <v>13657.863740562689</v>
      </c>
      <c r="N53" s="67"/>
      <c r="O53" s="67">
        <v>1</v>
      </c>
      <c r="P53" s="67">
        <v>1</v>
      </c>
      <c r="Q53" s="67"/>
    </row>
    <row r="54" spans="1:17">
      <c r="A54" s="75" t="s">
        <v>8</v>
      </c>
      <c r="B54" s="74">
        <v>23</v>
      </c>
      <c r="C54" s="76" t="s">
        <v>275</v>
      </c>
      <c r="D54" s="74">
        <v>1.4015</v>
      </c>
      <c r="E54" s="74"/>
      <c r="F54" s="74"/>
      <c r="G54" s="74"/>
      <c r="H54" s="74">
        <v>15</v>
      </c>
      <c r="I54" s="47" t="str">
        <f t="shared" si="0"/>
        <v>LOSE</v>
      </c>
      <c r="J54" s="77">
        <v>-0.03</v>
      </c>
      <c r="K54" s="77">
        <f t="shared" si="1"/>
        <v>0.31000000000000005</v>
      </c>
      <c r="L54" s="78">
        <f t="shared" si="2"/>
        <v>13657.863740562689</v>
      </c>
      <c r="M54" s="78">
        <f t="shared" si="3"/>
        <v>13248.127828345809</v>
      </c>
      <c r="N54" s="67"/>
      <c r="O54" s="67">
        <v>1</v>
      </c>
      <c r="P54" s="67"/>
      <c r="Q54" s="67"/>
    </row>
    <row r="55" spans="1:17">
      <c r="A55" s="75" t="s">
        <v>8</v>
      </c>
      <c r="B55" s="74">
        <v>23</v>
      </c>
      <c r="C55" s="76" t="s">
        <v>274</v>
      </c>
      <c r="D55" s="74">
        <v>1.4</v>
      </c>
      <c r="E55" s="74"/>
      <c r="F55" s="74"/>
      <c r="G55" s="74"/>
      <c r="H55" s="74"/>
      <c r="I55" s="47" t="str">
        <f t="shared" si="0"/>
        <v>WIN</v>
      </c>
      <c r="J55" s="77">
        <v>0.01</v>
      </c>
      <c r="K55" s="77">
        <f t="shared" si="1"/>
        <v>0.32000000000000006</v>
      </c>
      <c r="L55" s="78">
        <f t="shared" si="2"/>
        <v>13248.127828345809</v>
      </c>
      <c r="M55" s="78">
        <f t="shared" si="3"/>
        <v>13380.609106629267</v>
      </c>
      <c r="N55" s="67"/>
      <c r="O55" s="67">
        <v>1</v>
      </c>
      <c r="P55" s="67"/>
      <c r="Q55" s="67"/>
    </row>
    <row r="56" spans="1:17">
      <c r="A56" s="75" t="s">
        <v>8</v>
      </c>
      <c r="B56" s="74">
        <v>23</v>
      </c>
      <c r="C56" s="76" t="s">
        <v>274</v>
      </c>
      <c r="D56" s="74">
        <v>1.3991</v>
      </c>
      <c r="E56" s="74"/>
      <c r="F56" s="74"/>
      <c r="G56" s="74"/>
      <c r="H56" s="74">
        <v>17</v>
      </c>
      <c r="I56" s="47" t="str">
        <f t="shared" si="0"/>
        <v>LOSE</v>
      </c>
      <c r="J56" s="77">
        <v>-0.03</v>
      </c>
      <c r="K56" s="77">
        <f t="shared" si="1"/>
        <v>0.29000000000000004</v>
      </c>
      <c r="L56" s="78">
        <f t="shared" si="2"/>
        <v>13380.609106629267</v>
      </c>
      <c r="M56" s="78">
        <f t="shared" si="3"/>
        <v>12979.190833430388</v>
      </c>
      <c r="N56" s="67"/>
      <c r="O56" s="67">
        <v>1</v>
      </c>
      <c r="P56" s="67"/>
      <c r="Q56" s="67"/>
    </row>
    <row r="57" spans="1:17">
      <c r="A57" s="75" t="s">
        <v>8</v>
      </c>
      <c r="B57" s="74">
        <v>26</v>
      </c>
      <c r="C57" s="76" t="s">
        <v>275</v>
      </c>
      <c r="D57" s="74">
        <v>1.4016999999999999</v>
      </c>
      <c r="E57" s="74">
        <v>7</v>
      </c>
      <c r="F57" s="74">
        <v>14</v>
      </c>
      <c r="G57" s="74">
        <v>49</v>
      </c>
      <c r="H57" s="74"/>
      <c r="I57" s="47" t="str">
        <f t="shared" si="0"/>
        <v>WIN</v>
      </c>
      <c r="J57" s="77">
        <v>0.1</v>
      </c>
      <c r="K57" s="77">
        <f t="shared" si="1"/>
        <v>0.39</v>
      </c>
      <c r="L57" s="78">
        <f t="shared" si="2"/>
        <v>12979.190833430388</v>
      </c>
      <c r="M57" s="78">
        <f t="shared" si="3"/>
        <v>14277.109916773426</v>
      </c>
      <c r="N57" s="67"/>
      <c r="O57" s="67">
        <v>1</v>
      </c>
      <c r="P57" s="67"/>
      <c r="Q57" s="67"/>
    </row>
    <row r="58" spans="1:17">
      <c r="A58" s="75" t="s">
        <v>8</v>
      </c>
      <c r="B58" s="74">
        <v>29</v>
      </c>
      <c r="C58" s="76" t="s">
        <v>275</v>
      </c>
      <c r="D58" s="74">
        <v>1.4193</v>
      </c>
      <c r="E58" s="74">
        <v>30</v>
      </c>
      <c r="F58" s="74">
        <v>60</v>
      </c>
      <c r="G58" s="74">
        <v>150</v>
      </c>
      <c r="H58" s="74"/>
      <c r="I58" s="47" t="str">
        <f t="shared" si="0"/>
        <v>WIN</v>
      </c>
      <c r="J58" s="77">
        <v>0.08</v>
      </c>
      <c r="K58" s="77">
        <f t="shared" si="1"/>
        <v>0.47000000000000003</v>
      </c>
      <c r="L58" s="78">
        <f t="shared" si="2"/>
        <v>14277.109916773426</v>
      </c>
      <c r="M58" s="78">
        <f t="shared" si="3"/>
        <v>15419.278710115301</v>
      </c>
      <c r="N58" s="67"/>
      <c r="O58" s="67">
        <v>1</v>
      </c>
      <c r="P58" s="67"/>
      <c r="Q58" s="67"/>
    </row>
    <row r="59" spans="1:17">
      <c r="A59" s="75" t="s">
        <v>8</v>
      </c>
      <c r="B59" s="74">
        <v>29</v>
      </c>
      <c r="C59" s="76" t="s">
        <v>275</v>
      </c>
      <c r="D59" s="74">
        <v>1.4233</v>
      </c>
      <c r="E59" s="74">
        <v>30</v>
      </c>
      <c r="F59" s="74">
        <v>60</v>
      </c>
      <c r="G59" s="74"/>
      <c r="H59" s="74"/>
      <c r="I59" s="47" t="str">
        <f t="shared" si="0"/>
        <v>WIN</v>
      </c>
      <c r="J59" s="77">
        <v>0.03</v>
      </c>
      <c r="K59" s="77">
        <f t="shared" si="1"/>
        <v>0.5</v>
      </c>
      <c r="L59" s="78">
        <f t="shared" si="2"/>
        <v>15419.278710115301</v>
      </c>
      <c r="M59" s="78">
        <f t="shared" si="3"/>
        <v>15881.857071418759</v>
      </c>
      <c r="N59" s="67"/>
      <c r="O59" s="67">
        <v>1</v>
      </c>
      <c r="P59" s="67"/>
      <c r="Q59" s="67"/>
    </row>
    <row r="60" spans="1:17">
      <c r="A60" s="75" t="s">
        <v>8</v>
      </c>
      <c r="B60" s="74">
        <v>29</v>
      </c>
      <c r="C60" s="76" t="s">
        <v>275</v>
      </c>
      <c r="D60" s="74">
        <v>1.4256</v>
      </c>
      <c r="E60" s="74">
        <v>30</v>
      </c>
      <c r="F60" s="74"/>
      <c r="G60" s="74"/>
      <c r="H60" s="74"/>
      <c r="I60" s="47" t="str">
        <f t="shared" si="0"/>
        <v>WIN</v>
      </c>
      <c r="J60" s="77">
        <v>0.01</v>
      </c>
      <c r="K60" s="77">
        <f t="shared" si="1"/>
        <v>0.51</v>
      </c>
      <c r="L60" s="78">
        <f t="shared" si="2"/>
        <v>15881.857071418759</v>
      </c>
      <c r="M60" s="78">
        <f t="shared" si="3"/>
        <v>16040.675642132946</v>
      </c>
      <c r="N60" s="67"/>
      <c r="O60" s="67">
        <v>1</v>
      </c>
      <c r="P60" s="67"/>
      <c r="Q60" s="67"/>
    </row>
    <row r="61" spans="1:17">
      <c r="A61" s="75" t="s">
        <v>8</v>
      </c>
      <c r="B61" s="74">
        <v>29</v>
      </c>
      <c r="C61" s="76" t="s">
        <v>274</v>
      </c>
      <c r="D61" s="74">
        <v>1.4236</v>
      </c>
      <c r="E61" s="74"/>
      <c r="F61" s="74"/>
      <c r="G61" s="74"/>
      <c r="H61" s="74">
        <v>30</v>
      </c>
      <c r="I61" s="47" t="str">
        <f t="shared" si="0"/>
        <v>LOSE</v>
      </c>
      <c r="J61" s="77">
        <v>-0.03</v>
      </c>
      <c r="K61" s="77">
        <f t="shared" si="1"/>
        <v>0.48</v>
      </c>
      <c r="L61" s="78">
        <f t="shared" si="2"/>
        <v>16040.675642132946</v>
      </c>
      <c r="M61" s="78">
        <f t="shared" si="3"/>
        <v>15559.455372868959</v>
      </c>
      <c r="N61" s="67"/>
      <c r="O61" s="67"/>
      <c r="P61" s="67"/>
      <c r="Q61" s="67"/>
    </row>
    <row r="62" spans="1:17">
      <c r="A62" s="75" t="s">
        <v>8</v>
      </c>
      <c r="B62" s="74">
        <v>30</v>
      </c>
      <c r="C62" s="76" t="s">
        <v>274</v>
      </c>
      <c r="D62" s="74">
        <v>1.4092</v>
      </c>
      <c r="E62" s="74">
        <v>30</v>
      </c>
      <c r="F62" s="74">
        <v>60</v>
      </c>
      <c r="G62" s="74"/>
      <c r="H62" s="74"/>
      <c r="I62" s="47" t="str">
        <f t="shared" si="0"/>
        <v>WIN</v>
      </c>
      <c r="J62" s="77">
        <v>0.03</v>
      </c>
      <c r="K62" s="77">
        <f t="shared" si="1"/>
        <v>0.51</v>
      </c>
      <c r="L62" s="78">
        <f t="shared" si="2"/>
        <v>15559.455372868959</v>
      </c>
      <c r="M62" s="78">
        <f t="shared" si="3"/>
        <v>16026.239034055028</v>
      </c>
      <c r="N62" s="67"/>
      <c r="O62" s="67"/>
      <c r="P62" s="67"/>
      <c r="Q62" s="67"/>
    </row>
    <row r="63" spans="1:17">
      <c r="A63" s="75" t="s">
        <v>8</v>
      </c>
      <c r="B63" s="74">
        <v>30</v>
      </c>
      <c r="C63" s="76" t="s">
        <v>274</v>
      </c>
      <c r="D63" s="74">
        <v>1.4097</v>
      </c>
      <c r="E63" s="74">
        <v>20</v>
      </c>
      <c r="F63" s="74">
        <v>40</v>
      </c>
      <c r="G63" s="74"/>
      <c r="H63" s="74"/>
      <c r="I63" s="47" t="str">
        <f t="shared" si="0"/>
        <v>WIN</v>
      </c>
      <c r="J63" s="77">
        <v>0.03</v>
      </c>
      <c r="K63" s="77">
        <f t="shared" si="1"/>
        <v>0.54</v>
      </c>
      <c r="L63" s="78">
        <f t="shared" si="2"/>
        <v>16026.239034055028</v>
      </c>
      <c r="M63" s="78">
        <f t="shared" si="3"/>
        <v>16507.02620507668</v>
      </c>
      <c r="N63" s="67"/>
      <c r="O63" s="67"/>
      <c r="P63" s="67"/>
      <c r="Q63" s="67"/>
    </row>
    <row r="64" spans="1:17">
      <c r="A64" s="75" t="s">
        <v>8</v>
      </c>
      <c r="B64" s="74">
        <v>31</v>
      </c>
      <c r="C64" s="76" t="s">
        <v>274</v>
      </c>
      <c r="D64" s="74">
        <v>1.4068000000000001</v>
      </c>
      <c r="E64" s="74">
        <v>25</v>
      </c>
      <c r="F64" s="74">
        <v>50</v>
      </c>
      <c r="G64" s="74">
        <v>200</v>
      </c>
      <c r="H64" s="74"/>
      <c r="I64" s="47" t="str">
        <f t="shared" si="0"/>
        <v>WIN</v>
      </c>
      <c r="J64" s="77">
        <v>0.12</v>
      </c>
      <c r="K64" s="77">
        <f t="shared" si="1"/>
        <v>0.66</v>
      </c>
      <c r="L64" s="78">
        <f t="shared" si="2"/>
        <v>16507.02620507668</v>
      </c>
      <c r="M64" s="78">
        <f t="shared" si="3"/>
        <v>18487.86934968588</v>
      </c>
      <c r="N64" s="67"/>
      <c r="O64" s="67"/>
      <c r="P64" s="67"/>
      <c r="Q64" s="67"/>
    </row>
    <row r="65" spans="1:17">
      <c r="A65" s="75"/>
      <c r="B65" s="74"/>
      <c r="C65" s="74"/>
      <c r="D65" s="74"/>
      <c r="E65" s="74"/>
      <c r="F65" s="74"/>
      <c r="G65" s="74"/>
      <c r="H65" s="74"/>
      <c r="I65" s="74"/>
      <c r="J65" s="77"/>
      <c r="K65" s="77"/>
      <c r="L65" s="78"/>
      <c r="M65" s="78"/>
      <c r="N65" s="67"/>
      <c r="O65" s="67"/>
      <c r="P65" s="67"/>
      <c r="Q65" s="67"/>
    </row>
    <row r="66" spans="1:17">
      <c r="A66" s="75"/>
      <c r="B66" s="74"/>
      <c r="C66" s="74"/>
      <c r="D66" s="61" t="s">
        <v>13</v>
      </c>
      <c r="E66" s="62">
        <f>SUM(E2:E64)</f>
        <v>964</v>
      </c>
      <c r="F66" s="62">
        <f>SUM(F2:F64)</f>
        <v>1038</v>
      </c>
      <c r="G66" s="62">
        <f>SUM(G2:G64)</f>
        <v>804</v>
      </c>
      <c r="H66" s="62">
        <f>SUM(H2:H64)*3</f>
        <v>1248</v>
      </c>
      <c r="I66" s="47"/>
      <c r="J66" s="77"/>
      <c r="K66" s="77"/>
      <c r="L66" s="78"/>
      <c r="M66" s="78"/>
      <c r="N66" s="67"/>
      <c r="O66" s="67">
        <v>55</v>
      </c>
      <c r="P66" s="67">
        <v>14</v>
      </c>
      <c r="Q66" s="67"/>
    </row>
    <row r="67" spans="1:17">
      <c r="A67" s="75"/>
      <c r="B67" s="74"/>
      <c r="C67" s="74"/>
      <c r="D67" s="46" t="s">
        <v>18</v>
      </c>
      <c r="E67" s="47">
        <f>E66+F66+G66-H66</f>
        <v>1558</v>
      </c>
      <c r="F67" s="47"/>
      <c r="G67" s="47"/>
      <c r="H67" s="47"/>
      <c r="I67" s="47"/>
      <c r="J67" s="77"/>
      <c r="K67" s="77"/>
      <c r="L67" s="78"/>
      <c r="M67" s="78"/>
      <c r="N67" s="67"/>
      <c r="O67" s="67"/>
      <c r="P67" s="67"/>
      <c r="Q67" s="67"/>
    </row>
    <row r="68" spans="1:17">
      <c r="A68" s="75"/>
      <c r="B68" s="74"/>
      <c r="C68" s="74"/>
      <c r="D68" s="46" t="s">
        <v>19</v>
      </c>
      <c r="E68" s="47">
        <v>43</v>
      </c>
      <c r="F68" s="47"/>
      <c r="G68" s="47"/>
      <c r="H68" s="47"/>
      <c r="I68" s="47"/>
      <c r="J68" s="77"/>
      <c r="K68" s="77"/>
      <c r="L68" s="78"/>
      <c r="M68" s="78"/>
      <c r="N68" s="67"/>
      <c r="O68" s="67"/>
      <c r="P68" s="67"/>
      <c r="Q68" s="67"/>
    </row>
    <row r="69" spans="1:17">
      <c r="A69" s="75"/>
      <c r="B69" s="74"/>
      <c r="C69" s="74"/>
      <c r="D69" s="46" t="s">
        <v>20</v>
      </c>
      <c r="E69" s="47">
        <v>20</v>
      </c>
      <c r="F69" s="47"/>
      <c r="G69" s="47"/>
      <c r="H69" s="47"/>
      <c r="I69" s="47"/>
      <c r="J69" s="77"/>
      <c r="K69" s="77"/>
      <c r="L69" s="78"/>
      <c r="M69" s="78"/>
      <c r="N69" s="67"/>
      <c r="O69" s="67"/>
      <c r="P69" s="67"/>
      <c r="Q69" s="67"/>
    </row>
    <row r="70" spans="1:17">
      <c r="A70" s="75"/>
      <c r="B70" s="74"/>
      <c r="C70" s="74"/>
      <c r="D70" s="29" t="s">
        <v>286</v>
      </c>
      <c r="E70" s="23">
        <f>E68/(E68+E69)</f>
        <v>0.68253968253968256</v>
      </c>
      <c r="F70" s="22"/>
      <c r="G70" s="22"/>
      <c r="H70" s="22"/>
      <c r="J70" s="77"/>
      <c r="K70" s="77"/>
      <c r="L70" s="78"/>
      <c r="M70" s="78"/>
      <c r="N70" s="67"/>
      <c r="O70" s="67"/>
      <c r="P70" s="67"/>
      <c r="Q70" s="67"/>
    </row>
    <row r="71" spans="1:17">
      <c r="A71" s="75"/>
      <c r="B71" s="74"/>
      <c r="C71" s="74"/>
      <c r="D71" s="74"/>
      <c r="E71" s="74"/>
      <c r="F71" s="74"/>
      <c r="G71" s="74"/>
      <c r="H71" s="74"/>
      <c r="I71" s="74"/>
      <c r="J71" s="77"/>
      <c r="K71" s="77"/>
      <c r="L71" s="78"/>
      <c r="M71" s="78"/>
      <c r="N71" s="67"/>
      <c r="O71" s="67"/>
      <c r="P71" s="67"/>
      <c r="Q71" s="67"/>
    </row>
    <row r="72" spans="1:17">
      <c r="A72" s="75"/>
      <c r="B72" s="74"/>
      <c r="C72" s="74"/>
      <c r="D72" s="74"/>
      <c r="E72" s="74"/>
      <c r="F72" s="74"/>
      <c r="G72" s="74"/>
      <c r="H72" s="74"/>
      <c r="I72" s="74"/>
      <c r="J72" s="77"/>
      <c r="K72" s="77"/>
      <c r="L72" s="78"/>
      <c r="M72" s="78"/>
      <c r="N72" s="67"/>
      <c r="O72" s="67"/>
      <c r="P72" s="67"/>
      <c r="Q72" s="67"/>
    </row>
    <row r="73" spans="1:17">
      <c r="A73" s="75"/>
      <c r="B73" s="74"/>
      <c r="C73" s="74"/>
      <c r="D73" s="74"/>
      <c r="E73" s="74"/>
      <c r="F73" s="74"/>
      <c r="G73" s="74"/>
      <c r="H73" s="74"/>
      <c r="I73" s="74"/>
      <c r="J73" s="77"/>
      <c r="K73" s="77"/>
      <c r="L73" s="78"/>
      <c r="M73" s="78"/>
      <c r="N73" s="67"/>
      <c r="O73" s="67"/>
      <c r="P73" s="67"/>
      <c r="Q73" s="67"/>
    </row>
    <row r="74" spans="1:17">
      <c r="A74" s="75"/>
      <c r="B74" s="74"/>
      <c r="C74" s="74"/>
      <c r="D74" s="74"/>
      <c r="E74" s="74"/>
      <c r="F74" s="74"/>
      <c r="G74" s="74"/>
      <c r="H74" s="74"/>
      <c r="I74" s="74"/>
      <c r="J74" s="77"/>
      <c r="K74" s="77"/>
      <c r="L74" s="78"/>
      <c r="M74" s="78"/>
      <c r="N74" s="67"/>
      <c r="O74" s="67"/>
      <c r="P74" s="67"/>
      <c r="Q74" s="67"/>
    </row>
    <row r="75" spans="1:17">
      <c r="A75" s="75"/>
      <c r="B75" s="74"/>
      <c r="C75" s="74"/>
      <c r="D75" s="74"/>
      <c r="E75" s="74"/>
      <c r="F75" s="74"/>
      <c r="G75" s="74"/>
      <c r="H75" s="74"/>
      <c r="I75" s="74"/>
      <c r="J75" s="77"/>
      <c r="K75" s="77"/>
      <c r="L75" s="78"/>
      <c r="M75" s="78"/>
      <c r="N75" s="67"/>
      <c r="O75" s="67"/>
      <c r="P75" s="67"/>
      <c r="Q75" s="67"/>
    </row>
    <row r="76" spans="1:17">
      <c r="A76" s="75"/>
      <c r="B76" s="74"/>
      <c r="C76" s="74"/>
      <c r="D76" s="74"/>
      <c r="E76" s="74"/>
      <c r="F76" s="74"/>
      <c r="G76" s="74"/>
      <c r="H76" s="74"/>
      <c r="I76" s="74"/>
      <c r="J76" s="77"/>
      <c r="K76" s="77"/>
      <c r="L76" s="78"/>
      <c r="M76" s="78"/>
      <c r="N76" s="67"/>
      <c r="O76" s="67"/>
      <c r="P76" s="67"/>
      <c r="Q76" s="67"/>
    </row>
    <row r="77" spans="1:17">
      <c r="A77" s="75"/>
      <c r="B77" s="74"/>
      <c r="C77" s="74"/>
      <c r="D77" s="74"/>
      <c r="E77" s="74"/>
      <c r="F77" s="74"/>
      <c r="G77" s="74"/>
      <c r="H77" s="74"/>
      <c r="I77" s="74"/>
      <c r="J77" s="77"/>
      <c r="K77" s="77"/>
      <c r="L77" s="78"/>
      <c r="M77" s="78"/>
      <c r="N77" s="67"/>
      <c r="O77" s="67"/>
      <c r="P77" s="67"/>
      <c r="Q77" s="67"/>
    </row>
    <row r="78" spans="1:17">
      <c r="A78" s="75"/>
      <c r="B78" s="74"/>
      <c r="C78" s="74"/>
      <c r="D78" s="74"/>
      <c r="E78" s="74"/>
      <c r="F78" s="74"/>
      <c r="G78" s="74"/>
      <c r="H78" s="74"/>
      <c r="I78" s="74"/>
      <c r="J78" s="77"/>
      <c r="K78" s="77"/>
      <c r="L78" s="78"/>
      <c r="M78" s="78"/>
      <c r="N78" s="67"/>
      <c r="O78" s="67"/>
      <c r="P78" s="67"/>
      <c r="Q78" s="67"/>
    </row>
    <row r="79" spans="1:17">
      <c r="A79" s="75"/>
      <c r="B79" s="74"/>
      <c r="C79" s="74"/>
      <c r="D79" s="74"/>
      <c r="E79" s="74"/>
      <c r="F79" s="74"/>
      <c r="G79" s="74"/>
      <c r="H79" s="74"/>
      <c r="I79" s="74"/>
      <c r="J79" s="77"/>
      <c r="K79" s="77"/>
      <c r="L79" s="78"/>
      <c r="M79" s="78"/>
      <c r="N79" s="67"/>
      <c r="O79" s="67"/>
      <c r="P79" s="67"/>
      <c r="Q79" s="67"/>
    </row>
    <row r="80" spans="1:17">
      <c r="A80" s="75"/>
      <c r="B80" s="74"/>
      <c r="C80" s="74"/>
      <c r="D80" s="74"/>
      <c r="E80" s="74"/>
      <c r="F80" s="74"/>
      <c r="G80" s="74"/>
      <c r="H80" s="74"/>
      <c r="I80" s="74"/>
      <c r="J80" s="77"/>
      <c r="K80" s="77"/>
      <c r="L80" s="78"/>
      <c r="M80" s="78"/>
      <c r="N80" s="67"/>
      <c r="O80" s="67"/>
      <c r="P80" s="67"/>
      <c r="Q80" s="67"/>
    </row>
    <row r="81" spans="1:17">
      <c r="A81" s="75"/>
      <c r="B81" s="74"/>
      <c r="C81" s="74"/>
      <c r="D81" s="74"/>
      <c r="E81" s="74"/>
      <c r="F81" s="74"/>
      <c r="G81" s="74"/>
      <c r="H81" s="74"/>
      <c r="I81" s="74"/>
      <c r="J81" s="77"/>
      <c r="K81" s="77"/>
      <c r="L81" s="78"/>
      <c r="M81" s="78"/>
      <c r="N81" s="67"/>
      <c r="O81" s="67"/>
      <c r="P81" s="67"/>
      <c r="Q81" s="67"/>
    </row>
    <row r="82" spans="1:17">
      <c r="A82" s="75"/>
      <c r="B82" s="74"/>
      <c r="C82" s="74"/>
      <c r="D82" s="74"/>
      <c r="E82" s="74"/>
      <c r="F82" s="74"/>
      <c r="G82" s="74"/>
      <c r="H82" s="74"/>
      <c r="I82" s="74"/>
      <c r="J82" s="77"/>
      <c r="K82" s="77"/>
      <c r="L82" s="78"/>
      <c r="M82" s="78"/>
      <c r="N82" s="67"/>
      <c r="O82" s="67"/>
      <c r="P82" s="67"/>
      <c r="Q82" s="67"/>
    </row>
    <row r="83" spans="1:17">
      <c r="A83" s="75"/>
      <c r="B83" s="74"/>
      <c r="C83" s="74"/>
      <c r="D83" s="74"/>
      <c r="E83" s="74"/>
      <c r="F83" s="74"/>
      <c r="G83" s="74"/>
      <c r="H83" s="74"/>
      <c r="I83" s="74"/>
      <c r="J83" s="77"/>
      <c r="K83" s="77"/>
      <c r="L83" s="78"/>
      <c r="M83" s="78"/>
      <c r="N83" s="67"/>
      <c r="O83" s="67"/>
      <c r="P83" s="67"/>
      <c r="Q83" s="67"/>
    </row>
    <row r="84" spans="1:17">
      <c r="A84" s="75"/>
      <c r="B84" s="74"/>
      <c r="C84" s="74"/>
      <c r="D84" s="74"/>
      <c r="E84" s="74"/>
      <c r="F84" s="74"/>
      <c r="G84" s="74"/>
      <c r="H84" s="74"/>
      <c r="I84" s="74"/>
      <c r="J84" s="77"/>
      <c r="K84" s="77"/>
      <c r="L84" s="78"/>
      <c r="M84" s="78"/>
      <c r="N84" s="67"/>
      <c r="O84" s="67"/>
      <c r="P84" s="67"/>
      <c r="Q84" s="67"/>
    </row>
    <row r="85" spans="1:17">
      <c r="A85" s="75"/>
      <c r="B85" s="74"/>
      <c r="C85" s="74"/>
      <c r="D85" s="74"/>
      <c r="E85" s="74"/>
      <c r="F85" s="74"/>
      <c r="G85" s="74"/>
      <c r="H85" s="74"/>
      <c r="I85" s="74"/>
      <c r="J85" s="77"/>
      <c r="K85" s="77"/>
      <c r="L85" s="78"/>
      <c r="M85" s="78"/>
      <c r="N85" s="67"/>
      <c r="O85" s="67"/>
      <c r="P85" s="67"/>
      <c r="Q85" s="67"/>
    </row>
    <row r="86" spans="1:17">
      <c r="A86" s="75"/>
      <c r="B86" s="74"/>
      <c r="C86" s="74"/>
      <c r="D86" s="74"/>
      <c r="E86" s="74"/>
      <c r="F86" s="74"/>
      <c r="G86" s="74"/>
      <c r="H86" s="74"/>
      <c r="I86" s="74"/>
      <c r="J86" s="77"/>
      <c r="K86" s="77"/>
      <c r="L86" s="78"/>
      <c r="M86" s="78"/>
      <c r="N86" s="67"/>
      <c r="O86" s="67"/>
      <c r="P86" s="67"/>
      <c r="Q86" s="67"/>
    </row>
    <row r="87" spans="1:17">
      <c r="A87" s="75"/>
      <c r="B87" s="74"/>
      <c r="C87" s="74"/>
      <c r="D87" s="74"/>
      <c r="E87" s="74"/>
      <c r="F87" s="74"/>
      <c r="G87" s="74"/>
      <c r="H87" s="74"/>
      <c r="I87" s="74"/>
      <c r="J87" s="77"/>
      <c r="K87" s="77"/>
      <c r="L87" s="78"/>
      <c r="M87" s="78"/>
      <c r="N87" s="67"/>
      <c r="O87" s="67"/>
      <c r="P87" s="67"/>
      <c r="Q87" s="67"/>
    </row>
    <row r="88" spans="1:17">
      <c r="A88" s="75"/>
      <c r="B88" s="74"/>
      <c r="C88" s="74"/>
      <c r="D88" s="74"/>
      <c r="E88" s="74"/>
      <c r="F88" s="74"/>
      <c r="G88" s="74"/>
      <c r="H88" s="74"/>
      <c r="I88" s="74"/>
      <c r="J88" s="77"/>
      <c r="K88" s="77"/>
      <c r="L88" s="78"/>
      <c r="M88" s="78"/>
      <c r="N88" s="67"/>
      <c r="O88" s="67"/>
      <c r="P88" s="67"/>
      <c r="Q88" s="67"/>
    </row>
    <row r="89" spans="1:17">
      <c r="A89" s="75"/>
      <c r="B89" s="74"/>
      <c r="C89" s="74"/>
      <c r="D89" s="74"/>
      <c r="E89" s="74"/>
      <c r="F89" s="74"/>
      <c r="G89" s="74"/>
      <c r="H89" s="74"/>
      <c r="I89" s="74"/>
      <c r="J89" s="77"/>
      <c r="K89" s="77"/>
      <c r="L89" s="78"/>
      <c r="M89" s="78"/>
      <c r="N89" s="67"/>
      <c r="O89" s="67"/>
      <c r="P89" s="67"/>
      <c r="Q89" s="67"/>
    </row>
    <row r="90" spans="1:17">
      <c r="A90" s="75"/>
      <c r="B90" s="74"/>
      <c r="C90" s="74"/>
      <c r="D90" s="74"/>
      <c r="E90" s="74"/>
      <c r="F90" s="74"/>
      <c r="G90" s="74"/>
      <c r="H90" s="74"/>
      <c r="I90" s="74"/>
      <c r="J90" s="77"/>
      <c r="K90" s="77"/>
      <c r="L90" s="78"/>
      <c r="M90" s="78"/>
      <c r="N90" s="67"/>
      <c r="O90" s="67"/>
      <c r="P90" s="67"/>
      <c r="Q90" s="67"/>
    </row>
    <row r="91" spans="1:17">
      <c r="A91" s="75"/>
      <c r="B91" s="74"/>
      <c r="C91" s="74"/>
      <c r="D91" s="74"/>
      <c r="E91" s="74"/>
      <c r="F91" s="74"/>
      <c r="G91" s="74"/>
      <c r="H91" s="74"/>
      <c r="I91" s="74"/>
      <c r="J91" s="77"/>
      <c r="K91" s="77"/>
      <c r="L91" s="78"/>
      <c r="M91" s="78"/>
      <c r="N91" s="67"/>
      <c r="O91" s="67"/>
      <c r="P91" s="67"/>
      <c r="Q91" s="67"/>
    </row>
    <row r="92" spans="1:17">
      <c r="A92" s="75"/>
      <c r="B92" s="74"/>
      <c r="C92" s="74"/>
      <c r="D92" s="74"/>
      <c r="E92" s="74"/>
      <c r="F92" s="74"/>
      <c r="G92" s="74"/>
      <c r="H92" s="74"/>
      <c r="I92" s="74"/>
      <c r="J92" s="77"/>
      <c r="K92" s="77"/>
      <c r="L92" s="78"/>
      <c r="M92" s="78"/>
      <c r="N92" s="67"/>
      <c r="O92" s="67"/>
      <c r="P92" s="67"/>
      <c r="Q92" s="67"/>
    </row>
    <row r="93" spans="1:17">
      <c r="A93" s="75"/>
      <c r="B93" s="74"/>
      <c r="C93" s="74"/>
      <c r="D93" s="74"/>
      <c r="E93" s="74"/>
      <c r="F93" s="74"/>
      <c r="G93" s="74"/>
      <c r="H93" s="74"/>
      <c r="I93" s="74"/>
      <c r="J93" s="77"/>
      <c r="K93" s="77"/>
      <c r="L93" s="78"/>
      <c r="M93" s="78"/>
      <c r="N93" s="67"/>
      <c r="O93" s="67"/>
      <c r="P93" s="67"/>
      <c r="Q93" s="67"/>
    </row>
    <row r="94" spans="1:17">
      <c r="A94" s="75"/>
      <c r="B94" s="74"/>
      <c r="C94" s="74"/>
      <c r="D94" s="74"/>
      <c r="E94" s="74"/>
      <c r="F94" s="74"/>
      <c r="G94" s="74"/>
      <c r="H94" s="74"/>
      <c r="I94" s="74"/>
      <c r="J94" s="77"/>
      <c r="K94" s="77"/>
      <c r="L94" s="78"/>
      <c r="M94" s="78"/>
      <c r="N94" s="67"/>
      <c r="O94" s="67"/>
      <c r="P94" s="67"/>
      <c r="Q94" s="67"/>
    </row>
    <row r="95" spans="1:17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2"/>
  <dimension ref="A1:P94"/>
  <sheetViews>
    <sheetView workbookViewId="0">
      <pane ySplit="1" topLeftCell="A44" activePane="bottomLeft" state="frozen"/>
      <selection pane="bottomLeft" activeCell="E73" sqref="E73"/>
    </sheetView>
  </sheetViews>
  <sheetFormatPr defaultRowHeight="15"/>
  <cols>
    <col min="9" max="9" width="9.140625" style="22"/>
    <col min="13" max="13" width="12" customWidth="1"/>
  </cols>
  <sheetData>
    <row r="1" spans="1:16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  <c r="N1" s="22" t="s">
        <v>289</v>
      </c>
      <c r="O1" s="22" t="s">
        <v>290</v>
      </c>
      <c r="P1" s="22" t="s">
        <v>291</v>
      </c>
    </row>
    <row r="2" spans="1:16">
      <c r="A2" s="46" t="s">
        <v>8</v>
      </c>
      <c r="B2" s="47">
        <v>5</v>
      </c>
      <c r="C2" s="50" t="s">
        <v>274</v>
      </c>
      <c r="D2" s="47">
        <v>1.3869</v>
      </c>
      <c r="E2" s="47"/>
      <c r="F2" s="47"/>
      <c r="G2" s="47"/>
      <c r="H2" s="47">
        <v>30</v>
      </c>
      <c r="I2" s="47" t="str">
        <f>IF(J2&gt;0,"WIN","LOSE")</f>
        <v>LOSE</v>
      </c>
      <c r="J2" s="48">
        <v>-0.03</v>
      </c>
      <c r="K2" s="48">
        <f>J2</f>
        <v>-0.03</v>
      </c>
      <c r="L2" s="49">
        <v>10000</v>
      </c>
      <c r="M2" s="49">
        <f>(L2+(J2*L2))</f>
        <v>9700</v>
      </c>
      <c r="N2">
        <v>1</v>
      </c>
    </row>
    <row r="3" spans="1:16">
      <c r="A3" s="46" t="s">
        <v>8</v>
      </c>
      <c r="B3" s="47">
        <v>5</v>
      </c>
      <c r="C3" s="50" t="s">
        <v>274</v>
      </c>
      <c r="D3" s="47">
        <v>1.3637999999999999</v>
      </c>
      <c r="E3" s="47">
        <v>30</v>
      </c>
      <c r="F3" s="47"/>
      <c r="G3" s="47"/>
      <c r="H3" s="47"/>
      <c r="I3" s="47" t="str">
        <f t="shared" ref="I3:I66" si="0">IF(J3&gt;0,"WIN","LOSE")</f>
        <v>WIN</v>
      </c>
      <c r="J3" s="48">
        <v>0.01</v>
      </c>
      <c r="K3" s="48">
        <f>K2+J3</f>
        <v>-1.9999999999999997E-2</v>
      </c>
      <c r="L3" s="49">
        <f>M2</f>
        <v>9700</v>
      </c>
      <c r="M3" s="49">
        <f>(L3+(J3*L3))</f>
        <v>9797</v>
      </c>
      <c r="N3">
        <v>1</v>
      </c>
    </row>
    <row r="4" spans="1:16">
      <c r="A4" s="46" t="s">
        <v>8</v>
      </c>
      <c r="B4" s="47">
        <v>6</v>
      </c>
      <c r="C4" s="50" t="s">
        <v>274</v>
      </c>
      <c r="D4" s="47">
        <v>1.3571</v>
      </c>
      <c r="E4" s="47">
        <v>30</v>
      </c>
      <c r="F4" s="47">
        <v>60</v>
      </c>
      <c r="G4" s="47">
        <v>240</v>
      </c>
      <c r="H4" s="47"/>
      <c r="I4" s="47" t="str">
        <f t="shared" si="0"/>
        <v>WIN</v>
      </c>
      <c r="J4" s="48">
        <v>0.12</v>
      </c>
      <c r="K4" s="48">
        <f t="shared" ref="K4:K67" si="1">K3+J4</f>
        <v>0.1</v>
      </c>
      <c r="L4" s="49">
        <f t="shared" ref="L4:L67" si="2">M3</f>
        <v>9797</v>
      </c>
      <c r="M4" s="49">
        <f t="shared" ref="M4:M67" si="3">(L4+(J4*L4))</f>
        <v>10972.64</v>
      </c>
      <c r="N4">
        <v>1</v>
      </c>
    </row>
    <row r="5" spans="1:16">
      <c r="A5" s="46" t="s">
        <v>8</v>
      </c>
      <c r="B5" s="47">
        <v>6</v>
      </c>
      <c r="C5" s="50" t="s">
        <v>274</v>
      </c>
      <c r="D5" s="47">
        <v>1.3351999999999999</v>
      </c>
      <c r="E5" s="47">
        <v>30</v>
      </c>
      <c r="F5" s="47"/>
      <c r="G5" s="47"/>
      <c r="H5" s="47"/>
      <c r="I5" s="47" t="str">
        <f t="shared" si="0"/>
        <v>WIN</v>
      </c>
      <c r="J5" s="48">
        <v>0.01</v>
      </c>
      <c r="K5" s="48">
        <f t="shared" si="1"/>
        <v>0.11</v>
      </c>
      <c r="L5" s="49">
        <f t="shared" si="2"/>
        <v>10972.64</v>
      </c>
      <c r="M5" s="49">
        <f t="shared" si="3"/>
        <v>11082.366399999999</v>
      </c>
      <c r="N5">
        <v>1</v>
      </c>
    </row>
    <row r="6" spans="1:16">
      <c r="A6" s="46" t="s">
        <v>8</v>
      </c>
      <c r="B6" s="47">
        <v>7</v>
      </c>
      <c r="C6" s="50" t="s">
        <v>275</v>
      </c>
      <c r="D6" s="47">
        <v>1.3532</v>
      </c>
      <c r="E6" s="47"/>
      <c r="F6" s="47"/>
      <c r="G6" s="47"/>
      <c r="H6" s="47">
        <v>30</v>
      </c>
      <c r="I6" s="47" t="str">
        <f t="shared" si="0"/>
        <v>LOSE</v>
      </c>
      <c r="J6" s="48">
        <v>-0.03</v>
      </c>
      <c r="K6" s="48">
        <f t="shared" si="1"/>
        <v>0.08</v>
      </c>
      <c r="L6" s="49">
        <f t="shared" si="2"/>
        <v>11082.366399999999</v>
      </c>
      <c r="M6" s="49">
        <f t="shared" si="3"/>
        <v>10749.895407999998</v>
      </c>
      <c r="N6">
        <v>1</v>
      </c>
      <c r="O6" s="8">
        <v>1</v>
      </c>
      <c r="P6" s="8">
        <v>30</v>
      </c>
    </row>
    <row r="7" spans="1:16">
      <c r="A7" s="46" t="s">
        <v>8</v>
      </c>
      <c r="B7" s="47">
        <v>7</v>
      </c>
      <c r="C7" s="50" t="s">
        <v>275</v>
      </c>
      <c r="D7" s="47">
        <v>1.3540000000000001</v>
      </c>
      <c r="E7" s="47"/>
      <c r="F7" s="47"/>
      <c r="G7" s="47"/>
      <c r="H7" s="47">
        <v>24</v>
      </c>
      <c r="I7" s="47" t="str">
        <f t="shared" si="0"/>
        <v>LOSE</v>
      </c>
      <c r="J7" s="48">
        <v>-0.03</v>
      </c>
      <c r="K7" s="48">
        <f t="shared" si="1"/>
        <v>0.05</v>
      </c>
      <c r="L7" s="49">
        <f t="shared" si="2"/>
        <v>10749.895407999998</v>
      </c>
      <c r="M7" s="49">
        <f t="shared" si="3"/>
        <v>10427.398545759999</v>
      </c>
      <c r="N7">
        <v>1</v>
      </c>
    </row>
    <row r="8" spans="1:16">
      <c r="A8" s="46" t="s">
        <v>8</v>
      </c>
      <c r="B8" s="47">
        <v>7</v>
      </c>
      <c r="C8" s="50" t="s">
        <v>275</v>
      </c>
      <c r="D8" s="47">
        <v>1.3521000000000001</v>
      </c>
      <c r="E8" s="47"/>
      <c r="F8" s="47"/>
      <c r="G8" s="47"/>
      <c r="H8" s="47">
        <v>25</v>
      </c>
      <c r="I8" s="47" t="str">
        <f t="shared" si="0"/>
        <v>LOSE</v>
      </c>
      <c r="J8" s="48">
        <v>-0.03</v>
      </c>
      <c r="K8" s="48">
        <f t="shared" si="1"/>
        <v>2.0000000000000004E-2</v>
      </c>
      <c r="L8" s="49">
        <f t="shared" si="2"/>
        <v>10427.398545759999</v>
      </c>
      <c r="M8" s="49">
        <f t="shared" si="3"/>
        <v>10114.576589387199</v>
      </c>
      <c r="N8">
        <v>1</v>
      </c>
    </row>
    <row r="9" spans="1:16">
      <c r="A9" s="46" t="s">
        <v>8</v>
      </c>
      <c r="B9" s="47">
        <v>7</v>
      </c>
      <c r="C9" s="50" t="s">
        <v>275</v>
      </c>
      <c r="D9" s="47">
        <v>1.3593</v>
      </c>
      <c r="E9" s="47">
        <v>30</v>
      </c>
      <c r="F9" s="47"/>
      <c r="G9" s="47"/>
      <c r="H9" s="47"/>
      <c r="I9" s="47" t="str">
        <f t="shared" si="0"/>
        <v>WIN</v>
      </c>
      <c r="J9" s="48">
        <v>0.01</v>
      </c>
      <c r="K9" s="48">
        <f t="shared" si="1"/>
        <v>3.0000000000000006E-2</v>
      </c>
      <c r="L9" s="49">
        <f t="shared" si="2"/>
        <v>10114.576589387199</v>
      </c>
      <c r="M9" s="49">
        <f t="shared" si="3"/>
        <v>10215.722355281072</v>
      </c>
    </row>
    <row r="10" spans="1:16">
      <c r="A10" s="46" t="s">
        <v>8</v>
      </c>
      <c r="B10" s="47">
        <v>8</v>
      </c>
      <c r="C10" s="50" t="s">
        <v>275</v>
      </c>
      <c r="D10" s="47">
        <v>1.3621000000000001</v>
      </c>
      <c r="E10" s="47">
        <v>27</v>
      </c>
      <c r="F10" s="47"/>
      <c r="G10" s="47"/>
      <c r="H10" s="47"/>
      <c r="I10" s="47" t="str">
        <f t="shared" si="0"/>
        <v>WIN</v>
      </c>
      <c r="J10" s="48">
        <v>0.01</v>
      </c>
      <c r="K10" s="48">
        <f t="shared" si="1"/>
        <v>4.0000000000000008E-2</v>
      </c>
      <c r="L10" s="49">
        <f t="shared" si="2"/>
        <v>10215.722355281072</v>
      </c>
      <c r="M10" s="49">
        <f t="shared" si="3"/>
        <v>10317.879578833883</v>
      </c>
      <c r="N10">
        <v>1</v>
      </c>
      <c r="P10">
        <v>25</v>
      </c>
    </row>
    <row r="11" spans="1:16">
      <c r="A11" s="46" t="s">
        <v>8</v>
      </c>
      <c r="B11" s="47">
        <v>8</v>
      </c>
      <c r="C11" s="50" t="s">
        <v>274</v>
      </c>
      <c r="D11" s="47">
        <v>1.3624000000000001</v>
      </c>
      <c r="E11" s="47">
        <v>12</v>
      </c>
      <c r="F11" s="47"/>
      <c r="G11" s="47"/>
      <c r="H11" s="47"/>
      <c r="I11" s="47" t="str">
        <f t="shared" si="0"/>
        <v>WIN</v>
      </c>
      <c r="J11" s="48">
        <v>0.01</v>
      </c>
      <c r="K11" s="48">
        <f t="shared" si="1"/>
        <v>5.000000000000001E-2</v>
      </c>
      <c r="L11" s="49">
        <f t="shared" si="2"/>
        <v>10317.879578833883</v>
      </c>
      <c r="M11" s="49">
        <f t="shared" si="3"/>
        <v>10421.058374622222</v>
      </c>
      <c r="N11">
        <v>1</v>
      </c>
      <c r="P11">
        <v>12</v>
      </c>
    </row>
    <row r="12" spans="1:16">
      <c r="A12" s="46" t="s">
        <v>8</v>
      </c>
      <c r="B12" s="47">
        <v>8</v>
      </c>
      <c r="C12" s="50" t="s">
        <v>275</v>
      </c>
      <c r="D12" s="47">
        <v>1.3648</v>
      </c>
      <c r="E12" s="47"/>
      <c r="F12" s="47"/>
      <c r="G12" s="47"/>
      <c r="H12" s="47">
        <v>19</v>
      </c>
      <c r="I12" s="47" t="str">
        <f t="shared" si="0"/>
        <v>LOSE</v>
      </c>
      <c r="J12" s="48">
        <v>-0.03</v>
      </c>
      <c r="K12" s="48">
        <f t="shared" si="1"/>
        <v>2.0000000000000011E-2</v>
      </c>
      <c r="L12" s="49">
        <f t="shared" si="2"/>
        <v>10421.058374622222</v>
      </c>
      <c r="M12" s="49">
        <f t="shared" si="3"/>
        <v>10108.426623383555</v>
      </c>
      <c r="N12">
        <v>1</v>
      </c>
      <c r="P12">
        <v>22</v>
      </c>
    </row>
    <row r="13" spans="1:16">
      <c r="A13" s="46" t="s">
        <v>8</v>
      </c>
      <c r="B13" s="47">
        <v>8</v>
      </c>
      <c r="C13" s="50" t="s">
        <v>274</v>
      </c>
      <c r="D13" s="47">
        <v>1.3620000000000001</v>
      </c>
      <c r="E13" s="47">
        <v>20</v>
      </c>
      <c r="F13" s="47">
        <v>40</v>
      </c>
      <c r="G13" s="47"/>
      <c r="H13" s="47"/>
      <c r="I13" s="47" t="str">
        <f t="shared" si="0"/>
        <v>WIN</v>
      </c>
      <c r="J13" s="48">
        <v>0.03</v>
      </c>
      <c r="K13" s="48">
        <f t="shared" si="1"/>
        <v>5.000000000000001E-2</v>
      </c>
      <c r="L13" s="49">
        <f t="shared" si="2"/>
        <v>10108.426623383555</v>
      </c>
      <c r="M13" s="49">
        <f t="shared" si="3"/>
        <v>10411.679422085062</v>
      </c>
      <c r="N13">
        <v>1</v>
      </c>
    </row>
    <row r="14" spans="1:16">
      <c r="A14" s="46" t="s">
        <v>8</v>
      </c>
      <c r="B14" s="47">
        <v>8</v>
      </c>
      <c r="C14" s="50" t="s">
        <v>274</v>
      </c>
      <c r="D14" s="47">
        <v>1.3574999999999999</v>
      </c>
      <c r="E14" s="47"/>
      <c r="F14" s="47"/>
      <c r="G14" s="47"/>
      <c r="H14" s="47">
        <v>25</v>
      </c>
      <c r="I14" s="47" t="str">
        <f t="shared" si="0"/>
        <v>LOSE</v>
      </c>
      <c r="J14" s="48">
        <v>-0.03</v>
      </c>
      <c r="K14" s="48">
        <f t="shared" si="1"/>
        <v>2.0000000000000011E-2</v>
      </c>
      <c r="L14" s="49">
        <f t="shared" si="2"/>
        <v>10411.679422085062</v>
      </c>
      <c r="M14" s="49">
        <f t="shared" si="3"/>
        <v>10099.329039422511</v>
      </c>
      <c r="N14">
        <v>1</v>
      </c>
    </row>
    <row r="15" spans="1:16">
      <c r="A15" s="46" t="s">
        <v>8</v>
      </c>
      <c r="B15" s="47">
        <v>9</v>
      </c>
      <c r="C15" s="50" t="s">
        <v>274</v>
      </c>
      <c r="D15" s="47">
        <v>1.3660000000000001</v>
      </c>
      <c r="E15" s="47">
        <v>14</v>
      </c>
      <c r="F15" s="47"/>
      <c r="G15" s="47"/>
      <c r="H15" s="47"/>
      <c r="I15" s="47" t="str">
        <f t="shared" si="0"/>
        <v>WIN</v>
      </c>
      <c r="J15" s="48">
        <v>0.01</v>
      </c>
      <c r="K15" s="48">
        <f t="shared" si="1"/>
        <v>3.0000000000000013E-2</v>
      </c>
      <c r="L15" s="49">
        <f t="shared" si="2"/>
        <v>10099.329039422511</v>
      </c>
      <c r="M15" s="49">
        <f t="shared" si="3"/>
        <v>10200.322329816736</v>
      </c>
      <c r="N15">
        <v>1</v>
      </c>
    </row>
    <row r="16" spans="1:16">
      <c r="A16" s="46" t="s">
        <v>8</v>
      </c>
      <c r="B16" s="47">
        <v>9</v>
      </c>
      <c r="C16" s="50" t="s">
        <v>274</v>
      </c>
      <c r="D16" s="47">
        <v>1.3642000000000001</v>
      </c>
      <c r="E16" s="47"/>
      <c r="F16" s="47"/>
      <c r="G16" s="47"/>
      <c r="H16" s="47">
        <v>18</v>
      </c>
      <c r="I16" s="47" t="str">
        <f t="shared" si="0"/>
        <v>LOSE</v>
      </c>
      <c r="J16" s="48">
        <v>-0.03</v>
      </c>
      <c r="K16" s="48">
        <f t="shared" si="1"/>
        <v>0</v>
      </c>
      <c r="L16" s="49">
        <f t="shared" si="2"/>
        <v>10200.322329816736</v>
      </c>
      <c r="M16" s="49">
        <f t="shared" si="3"/>
        <v>9894.3126599222342</v>
      </c>
      <c r="N16">
        <v>1</v>
      </c>
    </row>
    <row r="17" spans="1:16">
      <c r="A17" s="46" t="s">
        <v>8</v>
      </c>
      <c r="B17" s="47">
        <v>9</v>
      </c>
      <c r="C17" s="50" t="s">
        <v>275</v>
      </c>
      <c r="D17" s="47">
        <v>1.3673</v>
      </c>
      <c r="E17" s="47">
        <v>25</v>
      </c>
      <c r="F17" s="47"/>
      <c r="G17" s="47"/>
      <c r="H17" s="47"/>
      <c r="I17" s="47" t="str">
        <f t="shared" si="0"/>
        <v>WIN</v>
      </c>
      <c r="J17" s="48">
        <v>0.01</v>
      </c>
      <c r="K17" s="48">
        <f t="shared" si="1"/>
        <v>0.01</v>
      </c>
      <c r="L17" s="49">
        <f t="shared" si="2"/>
        <v>9894.3126599222342</v>
      </c>
      <c r="M17" s="49">
        <f t="shared" si="3"/>
        <v>9993.2557865214567</v>
      </c>
      <c r="O17" s="84">
        <v>1</v>
      </c>
      <c r="P17" s="84">
        <v>18</v>
      </c>
    </row>
    <row r="18" spans="1:16">
      <c r="A18" s="46" t="s">
        <v>8</v>
      </c>
      <c r="B18" s="47">
        <v>9</v>
      </c>
      <c r="C18" s="50" t="s">
        <v>275</v>
      </c>
      <c r="D18" s="47">
        <v>1.3660000000000001</v>
      </c>
      <c r="E18" s="47">
        <v>11</v>
      </c>
      <c r="F18" s="47">
        <v>22</v>
      </c>
      <c r="G18" s="47"/>
      <c r="H18" s="47"/>
      <c r="I18" s="47" t="str">
        <f t="shared" si="0"/>
        <v>WIN</v>
      </c>
      <c r="J18" s="48">
        <v>0.03</v>
      </c>
      <c r="K18" s="48">
        <f t="shared" si="1"/>
        <v>0.04</v>
      </c>
      <c r="L18" s="49">
        <f t="shared" si="2"/>
        <v>9993.2557865214567</v>
      </c>
      <c r="M18" s="49">
        <f t="shared" si="3"/>
        <v>10293.0534601171</v>
      </c>
      <c r="N18">
        <v>1</v>
      </c>
      <c r="P18">
        <v>15</v>
      </c>
    </row>
    <row r="19" spans="1:16">
      <c r="A19" s="46" t="s">
        <v>8</v>
      </c>
      <c r="B19" s="47">
        <v>12</v>
      </c>
      <c r="C19" s="50" t="s">
        <v>274</v>
      </c>
      <c r="D19" s="47">
        <v>1.3997999999999999</v>
      </c>
      <c r="E19" s="47">
        <v>22</v>
      </c>
      <c r="F19" s="47"/>
      <c r="G19" s="47"/>
      <c r="H19" s="47"/>
      <c r="I19" s="47" t="str">
        <f t="shared" si="0"/>
        <v>WIN</v>
      </c>
      <c r="J19" s="48">
        <v>0.01</v>
      </c>
      <c r="K19" s="48">
        <f t="shared" si="1"/>
        <v>0.05</v>
      </c>
      <c r="L19" s="49">
        <f t="shared" si="2"/>
        <v>10293.0534601171</v>
      </c>
      <c r="M19" s="49">
        <f t="shared" si="3"/>
        <v>10395.983994718272</v>
      </c>
      <c r="N19">
        <v>1</v>
      </c>
      <c r="P19">
        <v>25</v>
      </c>
    </row>
    <row r="20" spans="1:16">
      <c r="A20" s="46" t="s">
        <v>8</v>
      </c>
      <c r="B20" s="47"/>
      <c r="C20" s="50" t="s">
        <v>275</v>
      </c>
      <c r="D20" s="47">
        <v>1.3411</v>
      </c>
      <c r="E20" s="47">
        <v>23</v>
      </c>
      <c r="F20" s="47"/>
      <c r="G20" s="47"/>
      <c r="H20" s="47"/>
      <c r="I20" s="47" t="str">
        <f t="shared" si="0"/>
        <v>WIN</v>
      </c>
      <c r="J20" s="48">
        <v>0.01</v>
      </c>
      <c r="K20" s="48">
        <f t="shared" si="1"/>
        <v>6.0000000000000005E-2</v>
      </c>
      <c r="L20" s="49">
        <f t="shared" si="2"/>
        <v>10395.983994718272</v>
      </c>
      <c r="M20" s="49">
        <f t="shared" si="3"/>
        <v>10499.943834665455</v>
      </c>
      <c r="N20">
        <v>1</v>
      </c>
      <c r="P20">
        <v>11</v>
      </c>
    </row>
    <row r="21" spans="1:16">
      <c r="A21" s="46" t="s">
        <v>8</v>
      </c>
      <c r="B21" s="47"/>
      <c r="C21" s="50" t="s">
        <v>275</v>
      </c>
      <c r="D21" s="47">
        <v>1.3409</v>
      </c>
      <c r="E21" s="47">
        <v>30</v>
      </c>
      <c r="F21" s="47"/>
      <c r="G21" s="47"/>
      <c r="H21" s="47"/>
      <c r="I21" s="47" t="str">
        <f t="shared" si="0"/>
        <v>WIN</v>
      </c>
      <c r="J21" s="48">
        <v>0.01</v>
      </c>
      <c r="K21" s="48">
        <f t="shared" si="1"/>
        <v>7.0000000000000007E-2</v>
      </c>
      <c r="L21" s="49">
        <f t="shared" si="2"/>
        <v>10499.943834665455</v>
      </c>
      <c r="M21" s="49">
        <f t="shared" si="3"/>
        <v>10604.94327301211</v>
      </c>
      <c r="N21">
        <v>1</v>
      </c>
      <c r="P21">
        <v>23</v>
      </c>
    </row>
    <row r="22" spans="1:16">
      <c r="A22" s="46" t="s">
        <v>8</v>
      </c>
      <c r="B22" s="47">
        <v>13</v>
      </c>
      <c r="C22" s="50" t="s">
        <v>274</v>
      </c>
      <c r="D22" s="47">
        <v>1.3309</v>
      </c>
      <c r="E22" s="47">
        <v>30</v>
      </c>
      <c r="F22" s="47"/>
      <c r="G22" s="47"/>
      <c r="H22" s="47"/>
      <c r="I22" s="47" t="str">
        <f t="shared" si="0"/>
        <v>WIN</v>
      </c>
      <c r="J22" s="48">
        <v>0.01</v>
      </c>
      <c r="K22" s="48">
        <f t="shared" si="1"/>
        <v>0.08</v>
      </c>
      <c r="L22" s="49">
        <f t="shared" si="2"/>
        <v>10604.94327301211</v>
      </c>
      <c r="M22" s="49">
        <f t="shared" si="3"/>
        <v>10710.99270574223</v>
      </c>
      <c r="N22">
        <v>1</v>
      </c>
      <c r="P22">
        <v>23</v>
      </c>
    </row>
    <row r="23" spans="1:16">
      <c r="A23" s="46" t="s">
        <v>8</v>
      </c>
      <c r="B23" s="47"/>
      <c r="C23" s="50" t="s">
        <v>274</v>
      </c>
      <c r="D23" s="47">
        <v>1.3259000000000001</v>
      </c>
      <c r="E23" s="47">
        <v>30</v>
      </c>
      <c r="F23" s="47"/>
      <c r="G23" s="47"/>
      <c r="H23" s="47"/>
      <c r="I23" s="47" t="str">
        <f t="shared" si="0"/>
        <v>WIN</v>
      </c>
      <c r="J23" s="48">
        <v>0.01</v>
      </c>
      <c r="K23" s="48">
        <f t="shared" si="1"/>
        <v>0.09</v>
      </c>
      <c r="L23" s="49">
        <f t="shared" si="2"/>
        <v>10710.99270574223</v>
      </c>
      <c r="M23" s="49">
        <f t="shared" si="3"/>
        <v>10818.102632799653</v>
      </c>
      <c r="N23">
        <v>1</v>
      </c>
      <c r="P23">
        <v>22</v>
      </c>
    </row>
    <row r="24" spans="1:16">
      <c r="A24" s="46" t="s">
        <v>8</v>
      </c>
      <c r="B24" s="47"/>
      <c r="C24" s="50" t="s">
        <v>275</v>
      </c>
      <c r="D24" s="47">
        <v>1.3317000000000001</v>
      </c>
      <c r="E24" s="47"/>
      <c r="F24" s="47"/>
      <c r="G24" s="47"/>
      <c r="H24" s="47">
        <v>24</v>
      </c>
      <c r="I24" s="47" t="str">
        <f t="shared" si="0"/>
        <v>LOSE</v>
      </c>
      <c r="J24" s="48">
        <v>-0.03</v>
      </c>
      <c r="K24" s="48">
        <f t="shared" si="1"/>
        <v>0.06</v>
      </c>
      <c r="L24" s="49">
        <f t="shared" si="2"/>
        <v>10818.102632799653</v>
      </c>
      <c r="M24" s="49">
        <f t="shared" si="3"/>
        <v>10493.559553815663</v>
      </c>
      <c r="N24">
        <v>1</v>
      </c>
      <c r="P24">
        <v>25</v>
      </c>
    </row>
    <row r="25" spans="1:16">
      <c r="A25" s="46" t="s">
        <v>8</v>
      </c>
      <c r="B25" s="47"/>
      <c r="C25" s="50" t="s">
        <v>274</v>
      </c>
      <c r="D25" s="47">
        <v>1.3282</v>
      </c>
      <c r="E25" s="47">
        <v>23</v>
      </c>
      <c r="F25" s="47"/>
      <c r="G25" s="47"/>
      <c r="H25" s="47"/>
      <c r="I25" s="47" t="str">
        <f t="shared" si="0"/>
        <v>WIN</v>
      </c>
      <c r="J25" s="48">
        <v>0.01</v>
      </c>
      <c r="K25" s="48">
        <f t="shared" si="1"/>
        <v>6.9999999999999993E-2</v>
      </c>
      <c r="L25" s="49">
        <f t="shared" si="2"/>
        <v>10493.559553815663</v>
      </c>
      <c r="M25" s="49">
        <f t="shared" si="3"/>
        <v>10598.495149353819</v>
      </c>
      <c r="N25">
        <v>1</v>
      </c>
      <c r="P25">
        <v>25</v>
      </c>
    </row>
    <row r="26" spans="1:16">
      <c r="A26" s="46" t="s">
        <v>8</v>
      </c>
      <c r="B26" s="47">
        <v>14</v>
      </c>
      <c r="C26" s="50" t="s">
        <v>275</v>
      </c>
      <c r="D26" s="47">
        <v>1.3274999999999999</v>
      </c>
      <c r="E26" s="47">
        <v>30</v>
      </c>
      <c r="F26" s="47"/>
      <c r="G26" s="47"/>
      <c r="H26" s="47"/>
      <c r="I26" s="47" t="str">
        <f t="shared" si="0"/>
        <v>WIN</v>
      </c>
      <c r="J26" s="48">
        <v>0.01</v>
      </c>
      <c r="K26" s="48">
        <f t="shared" si="1"/>
        <v>7.9999999999999988E-2</v>
      </c>
      <c r="L26" s="49">
        <f t="shared" si="2"/>
        <v>10598.495149353819</v>
      </c>
      <c r="M26" s="49">
        <f t="shared" si="3"/>
        <v>10704.480100847357</v>
      </c>
      <c r="N26">
        <v>1</v>
      </c>
    </row>
    <row r="27" spans="1:16">
      <c r="A27" s="46" t="s">
        <v>8</v>
      </c>
      <c r="B27" s="47"/>
      <c r="C27" s="50" t="s">
        <v>275</v>
      </c>
      <c r="D27" s="47">
        <v>1.3271999999999999</v>
      </c>
      <c r="E27" s="47">
        <v>14</v>
      </c>
      <c r="F27" s="47">
        <v>28</v>
      </c>
      <c r="G27" s="47"/>
      <c r="H27" s="47"/>
      <c r="I27" s="47" t="str">
        <f t="shared" si="0"/>
        <v>WIN</v>
      </c>
      <c r="J27" s="48">
        <v>0.03</v>
      </c>
      <c r="K27" s="48">
        <f t="shared" si="1"/>
        <v>0.10999999999999999</v>
      </c>
      <c r="L27" s="49">
        <f t="shared" si="2"/>
        <v>10704.480100847357</v>
      </c>
      <c r="M27" s="49">
        <f t="shared" si="3"/>
        <v>11025.614503872777</v>
      </c>
      <c r="N27">
        <v>1</v>
      </c>
      <c r="P27">
        <v>30</v>
      </c>
    </row>
    <row r="28" spans="1:16">
      <c r="A28" s="46" t="s">
        <v>8</v>
      </c>
      <c r="B28" s="47"/>
      <c r="C28" s="50" t="s">
        <v>275</v>
      </c>
      <c r="D28" s="47">
        <v>1.3242</v>
      </c>
      <c r="E28" s="47"/>
      <c r="F28" s="47"/>
      <c r="G28" s="47"/>
      <c r="H28" s="47">
        <v>25</v>
      </c>
      <c r="I28" s="47" t="str">
        <f t="shared" si="0"/>
        <v>LOSE</v>
      </c>
      <c r="J28" s="48">
        <v>-0.03</v>
      </c>
      <c r="K28" s="48">
        <f t="shared" si="1"/>
        <v>7.9999999999999988E-2</v>
      </c>
      <c r="L28" s="49">
        <f t="shared" si="2"/>
        <v>11025.614503872777</v>
      </c>
      <c r="M28" s="49">
        <f t="shared" si="3"/>
        <v>10694.846068756595</v>
      </c>
      <c r="N28">
        <v>1</v>
      </c>
      <c r="P28">
        <v>30</v>
      </c>
    </row>
    <row r="29" spans="1:16">
      <c r="A29" s="46" t="s">
        <v>8</v>
      </c>
      <c r="B29" s="47"/>
      <c r="C29" s="50" t="s">
        <v>275</v>
      </c>
      <c r="D29" s="47">
        <v>1.3258000000000001</v>
      </c>
      <c r="E29" s="47">
        <v>24</v>
      </c>
      <c r="F29" s="47"/>
      <c r="G29" s="47"/>
      <c r="H29" s="47"/>
      <c r="I29" s="47" t="str">
        <f t="shared" si="0"/>
        <v>WIN</v>
      </c>
      <c r="J29" s="48">
        <v>0.01</v>
      </c>
      <c r="K29" s="48">
        <f t="shared" si="1"/>
        <v>8.9999999999999983E-2</v>
      </c>
      <c r="L29" s="49">
        <f t="shared" si="2"/>
        <v>10694.846068756595</v>
      </c>
      <c r="M29" s="49">
        <f t="shared" si="3"/>
        <v>10801.794529444162</v>
      </c>
      <c r="N29">
        <v>1</v>
      </c>
      <c r="P29">
        <v>24</v>
      </c>
    </row>
    <row r="30" spans="1:16">
      <c r="A30" s="46" t="s">
        <v>8</v>
      </c>
      <c r="B30" s="47">
        <v>15</v>
      </c>
      <c r="C30" s="50" t="s">
        <v>274</v>
      </c>
      <c r="D30" s="47">
        <v>1.3169999999999999</v>
      </c>
      <c r="E30" s="47">
        <v>30</v>
      </c>
      <c r="F30" s="47"/>
      <c r="G30" s="47"/>
      <c r="H30" s="47"/>
      <c r="I30" s="47" t="str">
        <f t="shared" si="0"/>
        <v>WIN</v>
      </c>
      <c r="J30" s="48">
        <v>0.01</v>
      </c>
      <c r="K30" s="48">
        <f t="shared" si="1"/>
        <v>9.9999999999999978E-2</v>
      </c>
      <c r="L30" s="49">
        <f t="shared" si="2"/>
        <v>10801.794529444162</v>
      </c>
      <c r="M30" s="49">
        <f t="shared" si="3"/>
        <v>10909.812474738603</v>
      </c>
      <c r="N30">
        <v>1</v>
      </c>
      <c r="P30">
        <v>23</v>
      </c>
    </row>
    <row r="31" spans="1:16">
      <c r="A31" s="46" t="s">
        <v>8</v>
      </c>
      <c r="B31" s="47">
        <v>16</v>
      </c>
      <c r="C31" s="50" t="s">
        <v>275</v>
      </c>
      <c r="D31" s="47">
        <v>1.3219000000000001</v>
      </c>
      <c r="E31" s="47">
        <v>19</v>
      </c>
      <c r="F31" s="47"/>
      <c r="G31" s="47"/>
      <c r="H31" s="47"/>
      <c r="I31" s="47" t="str">
        <f t="shared" si="0"/>
        <v>WIN</v>
      </c>
      <c r="J31" s="48">
        <v>0.01</v>
      </c>
      <c r="K31" s="48">
        <f t="shared" si="1"/>
        <v>0.10999999999999997</v>
      </c>
      <c r="L31" s="49">
        <f t="shared" si="2"/>
        <v>10909.812474738603</v>
      </c>
      <c r="M31" s="49">
        <f t="shared" si="3"/>
        <v>11018.910599485989</v>
      </c>
      <c r="N31">
        <v>1</v>
      </c>
      <c r="P31">
        <v>30</v>
      </c>
    </row>
    <row r="32" spans="1:16">
      <c r="A32" s="46" t="s">
        <v>8</v>
      </c>
      <c r="B32" s="47">
        <v>19</v>
      </c>
      <c r="C32" s="50" t="s">
        <v>275</v>
      </c>
      <c r="D32" s="47">
        <v>1.3359000000000001</v>
      </c>
      <c r="E32" s="47">
        <v>13</v>
      </c>
      <c r="F32" s="47"/>
      <c r="G32" s="47"/>
      <c r="H32" s="47"/>
      <c r="I32" s="47" t="str">
        <f t="shared" si="0"/>
        <v>WIN</v>
      </c>
      <c r="J32" s="48">
        <v>0.01</v>
      </c>
      <c r="K32" s="48">
        <f t="shared" si="1"/>
        <v>0.11999999999999997</v>
      </c>
      <c r="L32" s="49">
        <f t="shared" si="2"/>
        <v>11018.910599485989</v>
      </c>
      <c r="M32" s="49">
        <f t="shared" si="3"/>
        <v>11129.099705480849</v>
      </c>
      <c r="N32">
        <v>1</v>
      </c>
      <c r="P32">
        <v>14</v>
      </c>
    </row>
    <row r="33" spans="1:16">
      <c r="A33" s="46" t="s">
        <v>8</v>
      </c>
      <c r="B33" s="47"/>
      <c r="C33" s="50" t="s">
        <v>274</v>
      </c>
      <c r="D33" s="47">
        <v>1.331</v>
      </c>
      <c r="E33" s="47">
        <v>30</v>
      </c>
      <c r="F33" s="47">
        <v>60</v>
      </c>
      <c r="G33" s="47">
        <v>90</v>
      </c>
      <c r="H33" s="47"/>
      <c r="I33" s="47" t="str">
        <f t="shared" si="0"/>
        <v>WIN</v>
      </c>
      <c r="J33" s="48">
        <v>0.06</v>
      </c>
      <c r="K33" s="48">
        <f t="shared" si="1"/>
        <v>0.17999999999999997</v>
      </c>
      <c r="L33" s="49">
        <f t="shared" si="2"/>
        <v>11129.099705480849</v>
      </c>
      <c r="M33" s="49">
        <f t="shared" si="3"/>
        <v>11796.845687809699</v>
      </c>
      <c r="N33">
        <v>1</v>
      </c>
      <c r="P33">
        <v>30</v>
      </c>
    </row>
    <row r="34" spans="1:16">
      <c r="A34" s="46" t="s">
        <v>8</v>
      </c>
      <c r="B34" s="47"/>
      <c r="C34" s="50" t="s">
        <v>274</v>
      </c>
      <c r="D34" s="47">
        <v>1.3290999999999999</v>
      </c>
      <c r="E34" s="47">
        <v>14</v>
      </c>
      <c r="F34" s="47">
        <v>28</v>
      </c>
      <c r="G34" s="47"/>
      <c r="H34" s="47"/>
      <c r="I34" s="47" t="str">
        <f t="shared" si="0"/>
        <v>WIN</v>
      </c>
      <c r="J34" s="48">
        <v>0.03</v>
      </c>
      <c r="K34" s="48">
        <f t="shared" si="1"/>
        <v>0.20999999999999996</v>
      </c>
      <c r="L34" s="49">
        <f t="shared" si="2"/>
        <v>11796.845687809699</v>
      </c>
      <c r="M34" s="49">
        <f t="shared" si="3"/>
        <v>12150.75105844399</v>
      </c>
      <c r="N34">
        <v>1</v>
      </c>
      <c r="P34">
        <v>30</v>
      </c>
    </row>
    <row r="35" spans="1:16">
      <c r="A35" s="46" t="s">
        <v>8</v>
      </c>
      <c r="B35" s="47"/>
      <c r="C35" s="50" t="s">
        <v>274</v>
      </c>
      <c r="D35" s="47">
        <v>1.3269</v>
      </c>
      <c r="E35" s="47">
        <v>23</v>
      </c>
      <c r="F35" s="47">
        <v>46</v>
      </c>
      <c r="G35" s="47"/>
      <c r="H35" s="47"/>
      <c r="I35" s="47" t="str">
        <f t="shared" si="0"/>
        <v>WIN</v>
      </c>
      <c r="J35" s="48">
        <v>0.03</v>
      </c>
      <c r="K35" s="48">
        <f t="shared" si="1"/>
        <v>0.23999999999999996</v>
      </c>
      <c r="L35" s="49">
        <f t="shared" si="2"/>
        <v>12150.75105844399</v>
      </c>
      <c r="M35" s="49">
        <f t="shared" si="3"/>
        <v>12515.27359019731</v>
      </c>
      <c r="O35" s="84">
        <v>1</v>
      </c>
      <c r="P35" s="84">
        <v>25</v>
      </c>
    </row>
    <row r="36" spans="1:16">
      <c r="A36" s="46" t="s">
        <v>8</v>
      </c>
      <c r="B36" s="47">
        <v>20</v>
      </c>
      <c r="C36" s="50" t="s">
        <v>275</v>
      </c>
      <c r="D36" s="47">
        <v>1.2969999999999999</v>
      </c>
      <c r="E36" s="47"/>
      <c r="F36" s="47"/>
      <c r="G36" s="47"/>
      <c r="H36" s="47">
        <v>30</v>
      </c>
      <c r="I36" s="47" t="str">
        <f t="shared" si="0"/>
        <v>LOSE</v>
      </c>
      <c r="J36" s="48">
        <v>-0.03</v>
      </c>
      <c r="K36" s="48">
        <f t="shared" si="1"/>
        <v>0.20999999999999996</v>
      </c>
      <c r="L36" s="49">
        <f t="shared" si="2"/>
        <v>12515.27359019731</v>
      </c>
      <c r="M36" s="49">
        <f t="shared" si="3"/>
        <v>12139.815382491392</v>
      </c>
      <c r="O36" s="84">
        <v>1</v>
      </c>
      <c r="P36" s="84">
        <v>24</v>
      </c>
    </row>
    <row r="37" spans="1:16">
      <c r="A37" s="46" t="s">
        <v>8</v>
      </c>
      <c r="B37" s="47">
        <v>21</v>
      </c>
      <c r="C37" s="50" t="s">
        <v>275</v>
      </c>
      <c r="D37" s="47">
        <v>1.2935000000000001</v>
      </c>
      <c r="E37" s="47">
        <v>30</v>
      </c>
      <c r="F37" s="47">
        <v>60</v>
      </c>
      <c r="G37" s="47"/>
      <c r="H37" s="47"/>
      <c r="I37" s="47" t="str">
        <f t="shared" si="0"/>
        <v>WIN</v>
      </c>
      <c r="J37" s="48">
        <v>0.03</v>
      </c>
      <c r="K37" s="48">
        <f t="shared" si="1"/>
        <v>0.23999999999999996</v>
      </c>
      <c r="L37" s="49">
        <f t="shared" si="2"/>
        <v>12139.815382491392</v>
      </c>
      <c r="M37" s="49">
        <f t="shared" si="3"/>
        <v>12504.009843966134</v>
      </c>
      <c r="N37">
        <v>1</v>
      </c>
      <c r="P37">
        <v>30</v>
      </c>
    </row>
    <row r="38" spans="1:16">
      <c r="A38" s="46" t="s">
        <v>8</v>
      </c>
      <c r="B38" s="47">
        <v>21</v>
      </c>
      <c r="C38" s="50" t="s">
        <v>275</v>
      </c>
      <c r="D38" s="47">
        <v>1.2972999999999999</v>
      </c>
      <c r="E38" s="47">
        <v>30</v>
      </c>
      <c r="F38" s="47"/>
      <c r="G38" s="47"/>
      <c r="H38" s="47"/>
      <c r="I38" s="47" t="str">
        <f t="shared" si="0"/>
        <v>WIN</v>
      </c>
      <c r="J38" s="48">
        <v>0.01</v>
      </c>
      <c r="K38" s="48">
        <f t="shared" si="1"/>
        <v>0.24999999999999997</v>
      </c>
      <c r="L38" s="49">
        <f t="shared" si="2"/>
        <v>12504.009843966134</v>
      </c>
      <c r="M38" s="49">
        <f t="shared" si="3"/>
        <v>12629.049942405796</v>
      </c>
      <c r="N38">
        <v>1</v>
      </c>
      <c r="P38">
        <v>19</v>
      </c>
    </row>
    <row r="39" spans="1:16">
      <c r="A39" s="46" t="s">
        <v>8</v>
      </c>
      <c r="B39" s="47">
        <v>21</v>
      </c>
      <c r="C39" s="50" t="s">
        <v>274</v>
      </c>
      <c r="D39" s="47">
        <v>1.2984</v>
      </c>
      <c r="E39" s="47">
        <v>15</v>
      </c>
      <c r="F39" s="47"/>
      <c r="G39" s="47"/>
      <c r="H39" s="47"/>
      <c r="I39" s="47" t="str">
        <f t="shared" si="0"/>
        <v>WIN</v>
      </c>
      <c r="J39" s="48">
        <v>0.01</v>
      </c>
      <c r="K39" s="48">
        <f t="shared" si="1"/>
        <v>0.25999999999999995</v>
      </c>
      <c r="L39" s="49">
        <f t="shared" si="2"/>
        <v>12629.049942405796</v>
      </c>
      <c r="M39" s="49">
        <f t="shared" si="3"/>
        <v>12755.340441829854</v>
      </c>
      <c r="N39">
        <v>1</v>
      </c>
      <c r="P39">
        <v>20</v>
      </c>
    </row>
    <row r="40" spans="1:16">
      <c r="A40" s="46" t="s">
        <v>8</v>
      </c>
      <c r="B40" s="47">
        <v>21</v>
      </c>
      <c r="C40" s="50" t="s">
        <v>275</v>
      </c>
      <c r="D40" s="47">
        <v>1.2998000000000001</v>
      </c>
      <c r="E40" s="47"/>
      <c r="F40" s="47"/>
      <c r="G40" s="47"/>
      <c r="H40" s="47">
        <v>30</v>
      </c>
      <c r="I40" s="47" t="str">
        <f t="shared" si="0"/>
        <v>LOSE</v>
      </c>
      <c r="J40" s="48">
        <v>-0.03</v>
      </c>
      <c r="K40" s="48">
        <f t="shared" si="1"/>
        <v>0.22999999999999995</v>
      </c>
      <c r="L40" s="49">
        <f t="shared" si="2"/>
        <v>12755.340441829854</v>
      </c>
      <c r="M40" s="49">
        <f t="shared" si="3"/>
        <v>12372.680228574958</v>
      </c>
      <c r="N40">
        <v>1</v>
      </c>
    </row>
    <row r="41" spans="1:16">
      <c r="A41" s="46" t="s">
        <v>8</v>
      </c>
      <c r="B41" s="47">
        <v>21</v>
      </c>
      <c r="C41" s="50" t="s">
        <v>274</v>
      </c>
      <c r="D41" s="47">
        <v>1.2921</v>
      </c>
      <c r="E41" s="47">
        <v>30</v>
      </c>
      <c r="F41" s="47"/>
      <c r="G41" s="47"/>
      <c r="H41" s="47"/>
      <c r="I41" s="47" t="str">
        <f t="shared" si="0"/>
        <v>WIN</v>
      </c>
      <c r="J41" s="48">
        <v>0.01</v>
      </c>
      <c r="K41" s="48">
        <f t="shared" si="1"/>
        <v>0.23999999999999996</v>
      </c>
      <c r="L41" s="49">
        <f t="shared" si="2"/>
        <v>12372.680228574958</v>
      </c>
      <c r="M41" s="49">
        <f t="shared" si="3"/>
        <v>12496.407030860708</v>
      </c>
      <c r="N41">
        <v>1</v>
      </c>
    </row>
    <row r="42" spans="1:16">
      <c r="A42" s="46" t="s">
        <v>8</v>
      </c>
      <c r="B42" s="47">
        <v>21</v>
      </c>
      <c r="C42" s="50" t="s">
        <v>274</v>
      </c>
      <c r="D42" s="47">
        <v>1.2910999999999999</v>
      </c>
      <c r="E42" s="47">
        <v>30</v>
      </c>
      <c r="F42" s="47"/>
      <c r="G42" s="47"/>
      <c r="H42" s="47"/>
      <c r="I42" s="47" t="str">
        <f t="shared" si="0"/>
        <v>WIN</v>
      </c>
      <c r="J42" s="48">
        <v>0.01</v>
      </c>
      <c r="K42" s="48">
        <f t="shared" si="1"/>
        <v>0.24999999999999997</v>
      </c>
      <c r="L42" s="49">
        <f t="shared" si="2"/>
        <v>12496.407030860708</v>
      </c>
      <c r="M42" s="49">
        <f t="shared" si="3"/>
        <v>12621.371101169316</v>
      </c>
      <c r="N42">
        <v>1</v>
      </c>
      <c r="O42">
        <v>1</v>
      </c>
      <c r="P42">
        <v>30</v>
      </c>
    </row>
    <row r="43" spans="1:16">
      <c r="A43" s="46" t="s">
        <v>8</v>
      </c>
      <c r="B43" s="47">
        <v>21</v>
      </c>
      <c r="C43" s="50" t="s">
        <v>274</v>
      </c>
      <c r="D43" s="47">
        <v>1.292</v>
      </c>
      <c r="E43" s="47"/>
      <c r="F43" s="47"/>
      <c r="G43" s="47"/>
      <c r="H43" s="47">
        <v>30</v>
      </c>
      <c r="I43" s="47" t="str">
        <f t="shared" si="0"/>
        <v>LOSE</v>
      </c>
      <c r="J43" s="48">
        <v>-0.03</v>
      </c>
      <c r="K43" s="48">
        <f t="shared" si="1"/>
        <v>0.21999999999999997</v>
      </c>
      <c r="L43" s="49">
        <f t="shared" si="2"/>
        <v>12621.371101169316</v>
      </c>
      <c r="M43" s="49">
        <f t="shared" si="3"/>
        <v>12242.729968134236</v>
      </c>
      <c r="N43">
        <v>1</v>
      </c>
      <c r="P43">
        <v>17</v>
      </c>
    </row>
    <row r="44" spans="1:16">
      <c r="A44" s="46" t="s">
        <v>8</v>
      </c>
      <c r="B44" s="47">
        <v>21</v>
      </c>
      <c r="C44" s="50" t="s">
        <v>274</v>
      </c>
      <c r="D44" s="47">
        <v>1.292</v>
      </c>
      <c r="E44" s="47">
        <v>15</v>
      </c>
      <c r="F44" s="47"/>
      <c r="G44" s="47"/>
      <c r="H44" s="47"/>
      <c r="I44" s="47" t="str">
        <f t="shared" si="0"/>
        <v>WIN</v>
      </c>
      <c r="J44" s="48">
        <v>0.01</v>
      </c>
      <c r="K44" s="48">
        <f t="shared" si="1"/>
        <v>0.22999999999999998</v>
      </c>
      <c r="L44" s="49">
        <f t="shared" si="2"/>
        <v>12242.729968134236</v>
      </c>
      <c r="M44" s="49">
        <f t="shared" si="3"/>
        <v>12365.157267815577</v>
      </c>
      <c r="N44">
        <v>1</v>
      </c>
      <c r="P44">
        <v>30</v>
      </c>
    </row>
    <row r="45" spans="1:16">
      <c r="A45" s="46" t="s">
        <v>8</v>
      </c>
      <c r="B45" s="47">
        <v>22</v>
      </c>
      <c r="C45" s="50" t="s">
        <v>275</v>
      </c>
      <c r="D45" s="47">
        <v>1.3067</v>
      </c>
      <c r="E45" s="47"/>
      <c r="F45" s="47"/>
      <c r="G45" s="47"/>
      <c r="H45" s="47">
        <v>30</v>
      </c>
      <c r="I45" s="47" t="str">
        <f t="shared" si="0"/>
        <v>LOSE</v>
      </c>
      <c r="J45" s="48">
        <v>-0.03</v>
      </c>
      <c r="K45" s="48">
        <f t="shared" si="1"/>
        <v>0.19999999999999998</v>
      </c>
      <c r="L45" s="49">
        <f t="shared" si="2"/>
        <v>12365.157267815577</v>
      </c>
      <c r="M45" s="49">
        <f t="shared" si="3"/>
        <v>11994.20254978111</v>
      </c>
      <c r="N45">
        <v>1</v>
      </c>
      <c r="P45">
        <v>30</v>
      </c>
    </row>
    <row r="46" spans="1:16">
      <c r="A46" s="46" t="s">
        <v>8</v>
      </c>
      <c r="B46" s="47">
        <v>22</v>
      </c>
      <c r="C46" s="50" t="s">
        <v>274</v>
      </c>
      <c r="D46" s="47">
        <v>1.304</v>
      </c>
      <c r="E46" s="47">
        <v>30</v>
      </c>
      <c r="F46" s="47"/>
      <c r="G46" s="47"/>
      <c r="H46" s="47"/>
      <c r="I46" s="47" t="str">
        <f t="shared" si="0"/>
        <v>WIN</v>
      </c>
      <c r="J46" s="48">
        <v>0.01</v>
      </c>
      <c r="K46" s="48">
        <f t="shared" si="1"/>
        <v>0.21</v>
      </c>
      <c r="L46" s="49">
        <f t="shared" si="2"/>
        <v>11994.20254978111</v>
      </c>
      <c r="M46" s="49">
        <f t="shared" si="3"/>
        <v>12114.14457527892</v>
      </c>
      <c r="N46">
        <v>1</v>
      </c>
      <c r="P46">
        <v>15</v>
      </c>
    </row>
    <row r="47" spans="1:16">
      <c r="A47" s="46" t="s">
        <v>8</v>
      </c>
      <c r="B47" s="47">
        <v>22</v>
      </c>
      <c r="C47" s="50" t="s">
        <v>274</v>
      </c>
      <c r="D47" s="47">
        <v>1.3029999999999999</v>
      </c>
      <c r="E47" s="47">
        <v>15</v>
      </c>
      <c r="F47" s="47">
        <v>30</v>
      </c>
      <c r="G47" s="47"/>
      <c r="H47" s="47"/>
      <c r="I47" s="47" t="str">
        <f t="shared" si="0"/>
        <v>WIN</v>
      </c>
      <c r="J47" s="48">
        <v>0.03</v>
      </c>
      <c r="K47" s="48">
        <f t="shared" si="1"/>
        <v>0.24</v>
      </c>
      <c r="L47" s="49">
        <f t="shared" si="2"/>
        <v>12114.14457527892</v>
      </c>
      <c r="M47" s="49">
        <f t="shared" si="3"/>
        <v>12477.568912537288</v>
      </c>
      <c r="O47">
        <v>1</v>
      </c>
      <c r="P47">
        <v>30</v>
      </c>
    </row>
    <row r="48" spans="1:16">
      <c r="A48" s="46" t="s">
        <v>8</v>
      </c>
      <c r="B48" s="47">
        <v>23</v>
      </c>
      <c r="C48" s="50" t="s">
        <v>274</v>
      </c>
      <c r="D48" s="47">
        <v>1.2975000000000001</v>
      </c>
      <c r="E48" s="47">
        <v>27</v>
      </c>
      <c r="F48" s="47"/>
      <c r="G48" s="47"/>
      <c r="H48" s="47"/>
      <c r="I48" s="47" t="str">
        <f t="shared" si="0"/>
        <v>WIN</v>
      </c>
      <c r="J48" s="48">
        <v>0.01</v>
      </c>
      <c r="K48" s="48">
        <f t="shared" si="1"/>
        <v>0.25</v>
      </c>
      <c r="L48" s="49">
        <f t="shared" si="2"/>
        <v>12477.568912537288</v>
      </c>
      <c r="M48" s="49">
        <f t="shared" si="3"/>
        <v>12602.34460166266</v>
      </c>
      <c r="N48">
        <v>1</v>
      </c>
      <c r="P48">
        <v>30</v>
      </c>
    </row>
    <row r="49" spans="1:16">
      <c r="A49" s="46" t="s">
        <v>8</v>
      </c>
      <c r="B49" s="47">
        <v>23</v>
      </c>
      <c r="C49" s="50" t="s">
        <v>274</v>
      </c>
      <c r="D49" s="47">
        <v>1.2875000000000001</v>
      </c>
      <c r="E49" s="47">
        <v>30</v>
      </c>
      <c r="F49" s="47">
        <v>60</v>
      </c>
      <c r="G49" s="47"/>
      <c r="H49" s="47"/>
      <c r="I49" s="47" t="str">
        <f t="shared" si="0"/>
        <v>WIN</v>
      </c>
      <c r="J49" s="48">
        <v>0.03</v>
      </c>
      <c r="K49" s="48">
        <f t="shared" si="1"/>
        <v>0.28000000000000003</v>
      </c>
      <c r="L49" s="49">
        <f t="shared" si="2"/>
        <v>12602.34460166266</v>
      </c>
      <c r="M49" s="49">
        <f t="shared" si="3"/>
        <v>12980.41493971254</v>
      </c>
      <c r="N49">
        <v>1</v>
      </c>
      <c r="P49">
        <v>30</v>
      </c>
    </row>
    <row r="50" spans="1:16">
      <c r="A50" s="46" t="s">
        <v>8</v>
      </c>
      <c r="B50" s="47">
        <v>23</v>
      </c>
      <c r="C50" s="50" t="s">
        <v>274</v>
      </c>
      <c r="D50" s="47">
        <v>1.2830999999999999</v>
      </c>
      <c r="E50" s="47">
        <v>18</v>
      </c>
      <c r="F50" s="47">
        <v>36</v>
      </c>
      <c r="G50" s="47"/>
      <c r="H50" s="47"/>
      <c r="I50" s="47" t="str">
        <f t="shared" si="0"/>
        <v>WIN</v>
      </c>
      <c r="J50" s="48">
        <v>0.03</v>
      </c>
      <c r="K50" s="48">
        <f t="shared" si="1"/>
        <v>0.31000000000000005</v>
      </c>
      <c r="L50" s="49">
        <f t="shared" si="2"/>
        <v>12980.41493971254</v>
      </c>
      <c r="M50" s="49">
        <f t="shared" si="3"/>
        <v>13369.827387903917</v>
      </c>
      <c r="N50">
        <v>1</v>
      </c>
    </row>
    <row r="51" spans="1:16">
      <c r="A51" s="46" t="s">
        <v>8</v>
      </c>
      <c r="B51" s="47">
        <v>26</v>
      </c>
      <c r="C51" s="50" t="s">
        <v>275</v>
      </c>
      <c r="D51" s="47">
        <v>1.2905</v>
      </c>
      <c r="E51" s="47">
        <v>29</v>
      </c>
      <c r="F51" s="47"/>
      <c r="G51" s="47"/>
      <c r="H51" s="47"/>
      <c r="I51" s="47" t="str">
        <f t="shared" si="0"/>
        <v>WIN</v>
      </c>
      <c r="J51" s="48">
        <v>0.01</v>
      </c>
      <c r="K51" s="48">
        <f t="shared" si="1"/>
        <v>0.32000000000000006</v>
      </c>
      <c r="L51" s="49">
        <f t="shared" si="2"/>
        <v>13369.827387903917</v>
      </c>
      <c r="M51" s="49">
        <f t="shared" si="3"/>
        <v>13503.525661782956</v>
      </c>
      <c r="N51">
        <v>1</v>
      </c>
    </row>
    <row r="52" spans="1:16">
      <c r="A52" s="46" t="s">
        <v>8</v>
      </c>
      <c r="B52" s="47">
        <v>26</v>
      </c>
      <c r="C52" s="50" t="s">
        <v>274</v>
      </c>
      <c r="D52" s="47">
        <v>1.288</v>
      </c>
      <c r="E52" s="47"/>
      <c r="F52" s="47"/>
      <c r="G52" s="47"/>
      <c r="H52" s="47">
        <v>30</v>
      </c>
      <c r="I52" s="47" t="str">
        <f t="shared" si="0"/>
        <v>LOSE</v>
      </c>
      <c r="J52" s="48">
        <v>-0.03</v>
      </c>
      <c r="K52" s="48">
        <f t="shared" si="1"/>
        <v>0.29000000000000004</v>
      </c>
      <c r="L52" s="49">
        <f t="shared" si="2"/>
        <v>13503.525661782956</v>
      </c>
      <c r="M52" s="49">
        <f t="shared" si="3"/>
        <v>13098.419891929469</v>
      </c>
      <c r="N52">
        <v>1</v>
      </c>
      <c r="P52">
        <v>30</v>
      </c>
    </row>
    <row r="53" spans="1:16">
      <c r="A53" s="46" t="s">
        <v>8</v>
      </c>
      <c r="B53" s="47">
        <v>26</v>
      </c>
      <c r="C53" s="50" t="s">
        <v>275</v>
      </c>
      <c r="D53" s="47">
        <v>1.2905</v>
      </c>
      <c r="E53" s="47">
        <v>26</v>
      </c>
      <c r="F53" s="47">
        <v>52</v>
      </c>
      <c r="G53" s="47"/>
      <c r="H53" s="47"/>
      <c r="I53" s="47" t="str">
        <f t="shared" si="0"/>
        <v>WIN</v>
      </c>
      <c r="J53" s="48">
        <v>0.03</v>
      </c>
      <c r="K53" s="48">
        <f t="shared" si="1"/>
        <v>0.32000000000000006</v>
      </c>
      <c r="L53" s="49">
        <f t="shared" si="2"/>
        <v>13098.419891929469</v>
      </c>
      <c r="M53" s="49">
        <f t="shared" si="3"/>
        <v>13491.372488687353</v>
      </c>
      <c r="O53">
        <v>1</v>
      </c>
      <c r="P53">
        <v>25</v>
      </c>
    </row>
    <row r="54" spans="1:16">
      <c r="A54" s="46" t="s">
        <v>8</v>
      </c>
      <c r="B54" s="47">
        <v>27</v>
      </c>
      <c r="C54" s="50" t="s">
        <v>275</v>
      </c>
      <c r="D54" s="47">
        <v>1.3160000000000001</v>
      </c>
      <c r="E54" s="47">
        <v>14</v>
      </c>
      <c r="F54" s="47">
        <v>28</v>
      </c>
      <c r="G54" s="47">
        <v>98</v>
      </c>
      <c r="H54" s="47"/>
      <c r="I54" s="47" t="str">
        <f t="shared" si="0"/>
        <v>WIN</v>
      </c>
      <c r="J54" s="48">
        <v>0.1</v>
      </c>
      <c r="K54" s="48">
        <f t="shared" si="1"/>
        <v>0.42000000000000004</v>
      </c>
      <c r="L54" s="49">
        <f t="shared" si="2"/>
        <v>13491.372488687353</v>
      </c>
      <c r="M54" s="49">
        <f t="shared" si="3"/>
        <v>14840.509737556089</v>
      </c>
      <c r="N54">
        <v>1</v>
      </c>
      <c r="P54">
        <v>30</v>
      </c>
    </row>
    <row r="55" spans="1:16">
      <c r="A55" s="46" t="s">
        <v>8</v>
      </c>
      <c r="B55" s="47">
        <v>27</v>
      </c>
      <c r="C55" s="50" t="s">
        <v>274</v>
      </c>
      <c r="D55" s="47">
        <v>1.3228</v>
      </c>
      <c r="E55" s="47">
        <v>26</v>
      </c>
      <c r="F55" s="47"/>
      <c r="G55" s="47"/>
      <c r="H55" s="47"/>
      <c r="I55" s="47" t="str">
        <f t="shared" si="0"/>
        <v>WIN</v>
      </c>
      <c r="J55" s="48">
        <v>0.01</v>
      </c>
      <c r="K55" s="48">
        <f t="shared" si="1"/>
        <v>0.43000000000000005</v>
      </c>
      <c r="L55" s="49">
        <f t="shared" si="2"/>
        <v>14840.509737556089</v>
      </c>
      <c r="M55" s="49">
        <f t="shared" si="3"/>
        <v>14988.914834931649</v>
      </c>
      <c r="N55">
        <v>1</v>
      </c>
      <c r="P55">
        <v>17</v>
      </c>
    </row>
    <row r="56" spans="1:16">
      <c r="A56" s="46" t="s">
        <v>8</v>
      </c>
      <c r="B56" s="47">
        <v>27</v>
      </c>
      <c r="C56" s="50" t="s">
        <v>274</v>
      </c>
      <c r="D56" s="47">
        <v>1.3197000000000001</v>
      </c>
      <c r="E56" s="47"/>
      <c r="F56" s="47"/>
      <c r="G56" s="47"/>
      <c r="H56" s="47">
        <v>30</v>
      </c>
      <c r="I56" s="47" t="str">
        <f t="shared" si="0"/>
        <v>LOSE</v>
      </c>
      <c r="J56" s="48">
        <v>-0.03</v>
      </c>
      <c r="K56" s="48">
        <f t="shared" si="1"/>
        <v>0.4</v>
      </c>
      <c r="L56" s="49">
        <f t="shared" si="2"/>
        <v>14988.914834931649</v>
      </c>
      <c r="M56" s="49">
        <f t="shared" si="3"/>
        <v>14539.2473898837</v>
      </c>
      <c r="N56">
        <v>1</v>
      </c>
      <c r="P56">
        <v>30</v>
      </c>
    </row>
    <row r="57" spans="1:16">
      <c r="A57" s="46" t="s">
        <v>8</v>
      </c>
      <c r="B57" s="47">
        <v>27</v>
      </c>
      <c r="C57" s="50" t="s">
        <v>275</v>
      </c>
      <c r="D57" s="47">
        <v>1.3247</v>
      </c>
      <c r="E57" s="47">
        <v>30</v>
      </c>
      <c r="F57" s="47">
        <v>60</v>
      </c>
      <c r="G57" s="47"/>
      <c r="H57" s="47"/>
      <c r="I57" s="47" t="str">
        <f t="shared" si="0"/>
        <v>WIN</v>
      </c>
      <c r="J57" s="48">
        <v>0.03</v>
      </c>
      <c r="K57" s="48">
        <f t="shared" si="1"/>
        <v>0.43000000000000005</v>
      </c>
      <c r="L57" s="49">
        <f t="shared" si="2"/>
        <v>14539.2473898837</v>
      </c>
      <c r="M57" s="49">
        <f t="shared" si="3"/>
        <v>14975.424811580211</v>
      </c>
      <c r="N57">
        <v>1</v>
      </c>
      <c r="P57">
        <v>27</v>
      </c>
    </row>
    <row r="58" spans="1:16">
      <c r="A58" s="46" t="s">
        <v>8</v>
      </c>
      <c r="B58" s="47">
        <v>27</v>
      </c>
      <c r="C58" s="50" t="s">
        <v>274</v>
      </c>
      <c r="D58" s="47">
        <v>1.3277000000000001</v>
      </c>
      <c r="E58" s="47">
        <v>30</v>
      </c>
      <c r="F58" s="47"/>
      <c r="G58" s="47"/>
      <c r="H58" s="47"/>
      <c r="I58" s="47" t="str">
        <f t="shared" si="0"/>
        <v>WIN</v>
      </c>
      <c r="J58" s="48">
        <v>0.01</v>
      </c>
      <c r="K58" s="48">
        <f t="shared" si="1"/>
        <v>0.44000000000000006</v>
      </c>
      <c r="L58" s="49">
        <f t="shared" si="2"/>
        <v>14975.424811580211</v>
      </c>
      <c r="M58" s="49">
        <f t="shared" si="3"/>
        <v>15125.179059696013</v>
      </c>
      <c r="N58">
        <v>1</v>
      </c>
      <c r="P58">
        <v>18</v>
      </c>
    </row>
    <row r="59" spans="1:16">
      <c r="A59" s="46" t="s">
        <v>8</v>
      </c>
      <c r="B59" s="47">
        <v>28</v>
      </c>
      <c r="C59" s="50" t="s">
        <v>275</v>
      </c>
      <c r="D59" s="47">
        <v>1.32</v>
      </c>
      <c r="E59" s="47">
        <v>26</v>
      </c>
      <c r="F59" s="47">
        <v>52</v>
      </c>
      <c r="G59" s="47"/>
      <c r="H59" s="47"/>
      <c r="I59" s="47" t="str">
        <f t="shared" si="0"/>
        <v>WIN</v>
      </c>
      <c r="J59" s="48">
        <v>0.03</v>
      </c>
      <c r="K59" s="48">
        <f t="shared" si="1"/>
        <v>0.47000000000000008</v>
      </c>
      <c r="L59" s="49">
        <f t="shared" si="2"/>
        <v>15125.179059696013</v>
      </c>
      <c r="M59" s="49">
        <f t="shared" si="3"/>
        <v>15578.934431486892</v>
      </c>
      <c r="N59">
        <v>1</v>
      </c>
      <c r="P59">
        <v>26</v>
      </c>
    </row>
    <row r="60" spans="1:16">
      <c r="A60" s="46" t="s">
        <v>8</v>
      </c>
      <c r="B60" s="47">
        <v>28</v>
      </c>
      <c r="C60" s="50" t="s">
        <v>275</v>
      </c>
      <c r="D60" s="47">
        <v>1.3244</v>
      </c>
      <c r="E60" s="47">
        <v>12</v>
      </c>
      <c r="F60" s="47"/>
      <c r="G60" s="47"/>
      <c r="H60" s="47"/>
      <c r="I60" s="47" t="str">
        <f t="shared" si="0"/>
        <v>WIN</v>
      </c>
      <c r="J60" s="48">
        <v>0.01</v>
      </c>
      <c r="K60" s="48">
        <f t="shared" si="1"/>
        <v>0.48000000000000009</v>
      </c>
      <c r="L60" s="49">
        <f t="shared" si="2"/>
        <v>15578.934431486892</v>
      </c>
      <c r="M60" s="49">
        <f t="shared" si="3"/>
        <v>15734.723775801762</v>
      </c>
      <c r="O60">
        <v>1</v>
      </c>
      <c r="P60">
        <v>30</v>
      </c>
    </row>
    <row r="61" spans="1:16">
      <c r="A61" s="46" t="s">
        <v>8</v>
      </c>
      <c r="B61" s="47">
        <v>28</v>
      </c>
      <c r="C61" s="50" t="s">
        <v>274</v>
      </c>
      <c r="D61" s="47">
        <v>1.3232999999999999</v>
      </c>
      <c r="E61" s="47"/>
      <c r="F61" s="47"/>
      <c r="G61" s="47"/>
      <c r="H61" s="47">
        <v>30</v>
      </c>
      <c r="I61" s="47" t="str">
        <f t="shared" si="0"/>
        <v>LOSE</v>
      </c>
      <c r="J61" s="48">
        <v>-0.03</v>
      </c>
      <c r="K61" s="48">
        <f t="shared" si="1"/>
        <v>0.45000000000000007</v>
      </c>
      <c r="L61" s="49">
        <f t="shared" si="2"/>
        <v>15734.723775801762</v>
      </c>
      <c r="M61" s="49">
        <f t="shared" si="3"/>
        <v>15262.682062527709</v>
      </c>
      <c r="N61">
        <v>1</v>
      </c>
      <c r="P61">
        <v>26</v>
      </c>
    </row>
    <row r="62" spans="1:16">
      <c r="A62" s="46" t="s">
        <v>8</v>
      </c>
      <c r="B62" s="47"/>
      <c r="C62" s="50" t="s">
        <v>275</v>
      </c>
      <c r="D62" s="47">
        <v>1.33</v>
      </c>
      <c r="E62" s="47"/>
      <c r="F62" s="47"/>
      <c r="G62" s="47"/>
      <c r="H62" s="47">
        <v>30</v>
      </c>
      <c r="I62" s="47" t="str">
        <f t="shared" si="0"/>
        <v>LOSE</v>
      </c>
      <c r="J62" s="48">
        <v>-0.03</v>
      </c>
      <c r="K62" s="48">
        <f t="shared" si="1"/>
        <v>0.42000000000000004</v>
      </c>
      <c r="L62" s="49">
        <f t="shared" si="2"/>
        <v>15262.682062527709</v>
      </c>
      <c r="M62" s="49">
        <f t="shared" si="3"/>
        <v>14804.801600651877</v>
      </c>
      <c r="N62">
        <v>1</v>
      </c>
      <c r="P62">
        <v>14</v>
      </c>
    </row>
    <row r="63" spans="1:16">
      <c r="A63" s="46" t="s">
        <v>8</v>
      </c>
      <c r="B63" s="47"/>
      <c r="C63" s="50" t="s">
        <v>275</v>
      </c>
      <c r="D63" s="47">
        <v>1.3289</v>
      </c>
      <c r="E63" s="47"/>
      <c r="F63" s="47"/>
      <c r="G63" s="47"/>
      <c r="H63" s="47">
        <v>30</v>
      </c>
      <c r="I63" s="47" t="str">
        <f t="shared" si="0"/>
        <v>LOSE</v>
      </c>
      <c r="J63" s="48">
        <v>-0.03</v>
      </c>
      <c r="K63" s="48">
        <f t="shared" si="1"/>
        <v>0.39</v>
      </c>
      <c r="L63" s="49">
        <f t="shared" si="2"/>
        <v>14804.801600651877</v>
      </c>
      <c r="M63" s="49">
        <f t="shared" si="3"/>
        <v>14360.657552632321</v>
      </c>
      <c r="N63">
        <v>1</v>
      </c>
      <c r="P63">
        <v>26</v>
      </c>
    </row>
    <row r="64" spans="1:16">
      <c r="A64" s="46" t="s">
        <v>8</v>
      </c>
      <c r="B64" s="47"/>
      <c r="C64" s="50" t="s">
        <v>275</v>
      </c>
      <c r="D64" s="47">
        <v>1.3262</v>
      </c>
      <c r="E64" s="47">
        <v>20</v>
      </c>
      <c r="F64" s="47">
        <v>40</v>
      </c>
      <c r="G64" s="47"/>
      <c r="H64" s="47"/>
      <c r="I64" s="47" t="str">
        <f t="shared" si="0"/>
        <v>WIN</v>
      </c>
      <c r="J64" s="48">
        <v>0.03</v>
      </c>
      <c r="K64" s="48">
        <f t="shared" si="1"/>
        <v>0.42000000000000004</v>
      </c>
      <c r="L64" s="49">
        <f t="shared" si="2"/>
        <v>14360.657552632321</v>
      </c>
      <c r="M64" s="49">
        <f t="shared" si="3"/>
        <v>14791.477279211291</v>
      </c>
      <c r="N64">
        <v>1</v>
      </c>
      <c r="P64">
        <v>30</v>
      </c>
    </row>
    <row r="65" spans="1:16">
      <c r="A65" s="46" t="s">
        <v>8</v>
      </c>
      <c r="B65" s="47">
        <v>29</v>
      </c>
      <c r="C65" s="50" t="s">
        <v>274</v>
      </c>
      <c r="D65" s="47">
        <v>1.3089</v>
      </c>
      <c r="E65" s="47">
        <v>30</v>
      </c>
      <c r="F65" s="47"/>
      <c r="G65" s="47"/>
      <c r="H65" s="47"/>
      <c r="I65" s="47" t="str">
        <f t="shared" si="0"/>
        <v>WIN</v>
      </c>
      <c r="J65" s="48">
        <v>0.01</v>
      </c>
      <c r="K65" s="48">
        <f t="shared" si="1"/>
        <v>0.43000000000000005</v>
      </c>
      <c r="L65" s="49">
        <f t="shared" si="2"/>
        <v>14791.477279211291</v>
      </c>
      <c r="M65" s="49">
        <f t="shared" si="3"/>
        <v>14939.392052003404</v>
      </c>
      <c r="N65">
        <v>1</v>
      </c>
      <c r="P65">
        <v>30</v>
      </c>
    </row>
    <row r="66" spans="1:16">
      <c r="A66" s="46" t="s">
        <v>8</v>
      </c>
      <c r="B66" s="47"/>
      <c r="C66" s="50" t="s">
        <v>275</v>
      </c>
      <c r="D66" s="47">
        <v>1.3078000000000001</v>
      </c>
      <c r="E66" s="47">
        <v>20</v>
      </c>
      <c r="F66" s="47">
        <v>40</v>
      </c>
      <c r="G66" s="47"/>
      <c r="H66" s="47"/>
      <c r="I66" s="47" t="str">
        <f t="shared" si="0"/>
        <v>WIN</v>
      </c>
      <c r="J66" s="48">
        <v>0.03</v>
      </c>
      <c r="K66" s="48">
        <f t="shared" si="1"/>
        <v>0.46000000000000008</v>
      </c>
      <c r="L66" s="49">
        <f t="shared" si="2"/>
        <v>14939.392052003404</v>
      </c>
      <c r="M66" s="49">
        <f t="shared" si="3"/>
        <v>15387.573813563507</v>
      </c>
      <c r="N66">
        <v>1</v>
      </c>
      <c r="P66">
        <v>30</v>
      </c>
    </row>
    <row r="67" spans="1:16">
      <c r="A67" s="46" t="s">
        <v>8</v>
      </c>
      <c r="B67" s="47">
        <v>30</v>
      </c>
      <c r="C67" s="50" t="s">
        <v>274</v>
      </c>
      <c r="D67" s="47">
        <v>1.2906</v>
      </c>
      <c r="E67" s="47">
        <v>20</v>
      </c>
      <c r="F67" s="47"/>
      <c r="G67" s="47"/>
      <c r="H67" s="47"/>
      <c r="I67" s="47" t="str">
        <f t="shared" ref="I67" si="4">IF(J67&gt;0,"WIN","LOSE")</f>
        <v>WIN</v>
      </c>
      <c r="J67" s="48">
        <v>0.01</v>
      </c>
      <c r="K67" s="48">
        <f t="shared" si="1"/>
        <v>0.47000000000000008</v>
      </c>
      <c r="L67" s="49">
        <f t="shared" si="2"/>
        <v>15387.573813563507</v>
      </c>
      <c r="M67" s="49">
        <f t="shared" si="3"/>
        <v>15541.449551699143</v>
      </c>
      <c r="N67">
        <v>1</v>
      </c>
      <c r="P67">
        <v>26</v>
      </c>
    </row>
    <row r="68" spans="1:16">
      <c r="A68" s="46"/>
      <c r="B68" s="47"/>
      <c r="C68" s="47"/>
      <c r="D68" s="47"/>
      <c r="E68" s="47"/>
      <c r="F68" s="47"/>
      <c r="G68" s="47"/>
      <c r="H68" s="47"/>
      <c r="I68" s="47"/>
      <c r="J68" s="48"/>
      <c r="K68" s="48"/>
      <c r="L68" s="49"/>
      <c r="M68" s="49"/>
      <c r="N68">
        <v>1</v>
      </c>
      <c r="P68">
        <v>12</v>
      </c>
    </row>
    <row r="69" spans="1:16">
      <c r="A69" s="46"/>
      <c r="B69" s="47"/>
      <c r="C69" s="47"/>
      <c r="D69" s="22" t="s">
        <v>292</v>
      </c>
      <c r="E69" s="62">
        <f>SUM(E2:E67)</f>
        <v>1137</v>
      </c>
      <c r="F69" s="62">
        <f>SUM(F2:F67)</f>
        <v>742</v>
      </c>
      <c r="G69" s="62">
        <f>SUM(G2:G67)</f>
        <v>428</v>
      </c>
      <c r="H69" s="62">
        <f>SUM(H2:H67)*3</f>
        <v>1470</v>
      </c>
      <c r="I69" s="47"/>
      <c r="J69" s="48"/>
      <c r="K69" s="48"/>
      <c r="L69" s="49"/>
      <c r="M69" s="49"/>
      <c r="N69">
        <v>1</v>
      </c>
      <c r="P69">
        <v>30</v>
      </c>
    </row>
    <row r="70" spans="1:16">
      <c r="A70" s="46"/>
      <c r="B70" s="47"/>
      <c r="C70" s="47"/>
      <c r="D70" s="46" t="s">
        <v>18</v>
      </c>
      <c r="E70" s="47">
        <f>E69+F69+G69-H69</f>
        <v>837</v>
      </c>
      <c r="F70" s="47"/>
      <c r="G70" s="47"/>
      <c r="H70" s="47"/>
      <c r="I70" s="47"/>
      <c r="J70" s="48"/>
      <c r="K70" s="48"/>
      <c r="L70" s="49"/>
      <c r="M70" s="49"/>
      <c r="N70">
        <v>1</v>
      </c>
      <c r="P70">
        <v>24</v>
      </c>
    </row>
    <row r="71" spans="1:16">
      <c r="A71" s="46"/>
      <c r="B71" s="47"/>
      <c r="C71" s="47"/>
      <c r="D71" s="46" t="s">
        <v>19</v>
      </c>
      <c r="E71" s="47">
        <v>48</v>
      </c>
      <c r="F71" s="47"/>
      <c r="G71" s="47"/>
      <c r="H71" s="47"/>
      <c r="I71" s="47"/>
      <c r="J71" s="48"/>
      <c r="K71" s="48"/>
      <c r="L71" s="49"/>
      <c r="M71" s="49"/>
      <c r="O71">
        <v>1</v>
      </c>
      <c r="P71">
        <v>30</v>
      </c>
    </row>
    <row r="72" spans="1:16">
      <c r="A72" s="46"/>
      <c r="B72" s="47"/>
      <c r="C72" s="47"/>
      <c r="D72" s="46" t="s">
        <v>20</v>
      </c>
      <c r="E72" s="47">
        <v>18</v>
      </c>
      <c r="F72" s="47"/>
      <c r="G72" s="47"/>
      <c r="H72" s="47"/>
      <c r="I72" s="47"/>
      <c r="J72" s="48"/>
      <c r="K72" s="48"/>
      <c r="L72" s="49"/>
      <c r="M72" s="49"/>
      <c r="N72">
        <v>1</v>
      </c>
      <c r="P72">
        <v>19</v>
      </c>
    </row>
    <row r="73" spans="1:16">
      <c r="A73" s="46"/>
      <c r="B73" s="47"/>
      <c r="C73" s="47"/>
      <c r="D73" s="29" t="s">
        <v>286</v>
      </c>
      <c r="E73" s="23">
        <f>E71/(E71+E72)</f>
        <v>0.72727272727272729</v>
      </c>
      <c r="F73" s="22"/>
      <c r="G73" s="61"/>
      <c r="H73" s="22"/>
      <c r="J73" s="48"/>
      <c r="K73" s="48"/>
      <c r="L73" s="49"/>
      <c r="M73" s="49"/>
      <c r="N73">
        <v>1</v>
      </c>
      <c r="P73">
        <v>30</v>
      </c>
    </row>
    <row r="74" spans="1:16">
      <c r="A74" s="46"/>
      <c r="B74" s="47"/>
      <c r="C74" s="47"/>
      <c r="D74" s="47"/>
      <c r="E74" s="47"/>
      <c r="F74" s="47"/>
      <c r="G74" s="47"/>
      <c r="H74" s="47"/>
      <c r="I74" s="47"/>
      <c r="J74" s="48"/>
      <c r="K74" s="48"/>
      <c r="L74" s="49"/>
      <c r="M74" s="49"/>
      <c r="N74">
        <v>1</v>
      </c>
      <c r="P74">
        <v>20</v>
      </c>
    </row>
    <row r="75" spans="1:16">
      <c r="A75" s="46"/>
      <c r="B75" s="47"/>
      <c r="C75" s="47"/>
      <c r="D75" s="47"/>
      <c r="E75" s="47"/>
      <c r="F75" s="47"/>
      <c r="G75" s="47"/>
      <c r="H75" s="47"/>
      <c r="I75" s="47"/>
      <c r="J75" s="48"/>
      <c r="K75" s="48"/>
      <c r="L75" s="49"/>
      <c r="M75" s="49"/>
      <c r="N75">
        <v>1</v>
      </c>
      <c r="P75">
        <v>20</v>
      </c>
    </row>
    <row r="76" spans="1:16">
      <c r="A76" s="46"/>
      <c r="B76" s="47"/>
      <c r="C76" s="47"/>
      <c r="D76" s="47"/>
      <c r="E76" s="47"/>
      <c r="F76" s="47"/>
      <c r="G76" s="47"/>
      <c r="H76" s="47"/>
      <c r="I76" s="47"/>
      <c r="J76" s="48"/>
      <c r="K76" s="48"/>
      <c r="L76" s="49"/>
      <c r="M76" s="49"/>
    </row>
    <row r="77" spans="1:16">
      <c r="A77" s="46"/>
      <c r="B77" s="47"/>
      <c r="C77" s="47"/>
      <c r="D77" s="47"/>
      <c r="E77" s="47"/>
      <c r="F77" s="47"/>
      <c r="G77" s="47"/>
      <c r="H77" s="47"/>
      <c r="I77" s="47"/>
      <c r="J77" s="48"/>
      <c r="K77" s="48"/>
      <c r="L77" s="49"/>
      <c r="M77" s="49"/>
      <c r="N77">
        <v>67</v>
      </c>
      <c r="O77">
        <v>9</v>
      </c>
    </row>
    <row r="78" spans="1:16">
      <c r="A78" s="46"/>
      <c r="B78" s="47"/>
      <c r="C78" s="47"/>
      <c r="D78" s="47"/>
      <c r="E78" s="47"/>
      <c r="F78" s="47"/>
      <c r="G78" s="47"/>
      <c r="H78" s="47"/>
      <c r="I78" s="47"/>
      <c r="J78" s="48"/>
      <c r="K78" s="48"/>
      <c r="L78" s="49"/>
      <c r="M78" s="49"/>
    </row>
    <row r="79" spans="1:16">
      <c r="A79" s="46"/>
      <c r="B79" s="47"/>
      <c r="C79" s="47"/>
      <c r="D79" s="47"/>
      <c r="E79" s="47"/>
      <c r="F79" s="47"/>
      <c r="G79" s="47"/>
      <c r="H79" s="47"/>
      <c r="I79" s="47"/>
      <c r="J79" s="48"/>
      <c r="K79" s="48"/>
      <c r="L79" s="49"/>
      <c r="M79" s="49"/>
    </row>
    <row r="80" spans="1:16">
      <c r="A80" s="46"/>
      <c r="B80" s="47"/>
      <c r="C80" s="47"/>
      <c r="D80" s="47"/>
      <c r="E80" s="47"/>
      <c r="F80" s="47"/>
      <c r="G80" s="47"/>
      <c r="H80" s="47"/>
      <c r="I80" s="47"/>
      <c r="J80" s="48"/>
      <c r="K80" s="48"/>
      <c r="L80" s="49"/>
      <c r="M80" s="49"/>
    </row>
    <row r="81" spans="1:13">
      <c r="A81" s="46"/>
      <c r="B81" s="47"/>
      <c r="C81" s="47"/>
      <c r="D81" s="47"/>
      <c r="E81" s="47"/>
      <c r="F81" s="47"/>
      <c r="G81" s="47"/>
      <c r="H81" s="47"/>
      <c r="I81" s="47"/>
      <c r="J81" s="48"/>
      <c r="K81" s="48"/>
      <c r="L81" s="49"/>
      <c r="M81" s="49"/>
    </row>
    <row r="82" spans="1:13">
      <c r="A82" s="46"/>
      <c r="B82" s="47"/>
      <c r="C82" s="47"/>
      <c r="D82" s="47"/>
      <c r="E82" s="47"/>
      <c r="F82" s="47"/>
      <c r="G82" s="47"/>
      <c r="H82" s="47"/>
      <c r="I82" s="47"/>
      <c r="J82" s="48"/>
      <c r="K82" s="48"/>
      <c r="L82" s="49"/>
      <c r="M82" s="49"/>
    </row>
    <row r="83" spans="1:13">
      <c r="A83" s="46"/>
      <c r="B83" s="47"/>
      <c r="C83" s="47"/>
      <c r="D83" s="47"/>
      <c r="E83" s="47"/>
      <c r="F83" s="47"/>
      <c r="G83" s="47"/>
      <c r="H83" s="47"/>
      <c r="I83" s="47"/>
      <c r="J83" s="48"/>
      <c r="K83" s="48"/>
      <c r="L83" s="49"/>
      <c r="M83" s="49"/>
    </row>
    <row r="84" spans="1:13">
      <c r="A84" s="46"/>
      <c r="B84" s="47"/>
      <c r="C84" s="47"/>
      <c r="D84" s="47"/>
      <c r="E84" s="47"/>
      <c r="F84" s="47"/>
      <c r="G84" s="47"/>
      <c r="H84" s="47"/>
      <c r="I84" s="47"/>
      <c r="J84" s="48"/>
      <c r="K84" s="48"/>
      <c r="L84" s="49"/>
      <c r="M84" s="49"/>
    </row>
    <row r="85" spans="1:13">
      <c r="A85" s="46"/>
      <c r="B85" s="47"/>
      <c r="C85" s="47"/>
      <c r="D85" s="47"/>
      <c r="E85" s="47"/>
      <c r="F85" s="47"/>
      <c r="G85" s="47"/>
      <c r="H85" s="47"/>
      <c r="I85" s="47"/>
      <c r="J85" s="48"/>
      <c r="K85" s="48"/>
      <c r="L85" s="49"/>
      <c r="M85" s="49"/>
    </row>
    <row r="86" spans="1:13">
      <c r="A86" s="46"/>
      <c r="B86" s="47"/>
      <c r="C86" s="47"/>
      <c r="D86" s="47"/>
      <c r="E86" s="47"/>
      <c r="F86" s="47"/>
      <c r="G86" s="47"/>
      <c r="H86" s="47"/>
      <c r="I86" s="47"/>
      <c r="J86" s="48"/>
      <c r="K86" s="48"/>
      <c r="L86" s="49"/>
      <c r="M86" s="49"/>
    </row>
    <row r="87" spans="1:13">
      <c r="A87" s="46"/>
      <c r="B87" s="47"/>
      <c r="C87" s="47"/>
      <c r="D87" s="47"/>
      <c r="E87" s="47"/>
      <c r="F87" s="47"/>
      <c r="G87" s="47"/>
      <c r="H87" s="47"/>
      <c r="I87" s="47"/>
      <c r="J87" s="48"/>
      <c r="K87" s="48"/>
      <c r="L87" s="49"/>
      <c r="M87" s="49"/>
    </row>
    <row r="88" spans="1:13">
      <c r="A88" s="46"/>
      <c r="B88" s="47"/>
      <c r="C88" s="47"/>
      <c r="D88" s="47"/>
      <c r="E88" s="47"/>
      <c r="F88" s="47"/>
      <c r="G88" s="47"/>
      <c r="H88" s="47"/>
      <c r="I88" s="47"/>
      <c r="J88" s="48"/>
      <c r="K88" s="48"/>
      <c r="L88" s="49"/>
      <c r="M88" s="49"/>
    </row>
    <row r="89" spans="1:13">
      <c r="A89" s="46"/>
      <c r="B89" s="47"/>
      <c r="C89" s="47"/>
      <c r="D89" s="47"/>
      <c r="E89" s="47"/>
      <c r="F89" s="47"/>
      <c r="G89" s="47"/>
      <c r="H89" s="47"/>
      <c r="I89" s="47"/>
      <c r="J89" s="48"/>
      <c r="K89" s="48"/>
      <c r="L89" s="49"/>
      <c r="M89" s="49"/>
    </row>
    <row r="90" spans="1:13">
      <c r="A90" s="46"/>
      <c r="B90" s="47"/>
      <c r="C90" s="47"/>
      <c r="D90" s="47"/>
      <c r="E90" s="47"/>
      <c r="F90" s="47"/>
      <c r="G90" s="47"/>
      <c r="H90" s="47"/>
      <c r="I90" s="47"/>
      <c r="J90" s="48"/>
      <c r="K90" s="48"/>
      <c r="L90" s="49"/>
      <c r="M90" s="49"/>
    </row>
    <row r="91" spans="1:13">
      <c r="A91" s="46"/>
      <c r="B91" s="47"/>
      <c r="C91" s="47"/>
      <c r="D91" s="47"/>
      <c r="E91" s="47"/>
      <c r="F91" s="47"/>
      <c r="G91" s="47"/>
      <c r="H91" s="47"/>
      <c r="I91" s="47"/>
      <c r="J91" s="48"/>
      <c r="K91" s="48"/>
      <c r="L91" s="49"/>
      <c r="M91" s="49"/>
    </row>
    <row r="92" spans="1:13">
      <c r="A92" s="46"/>
      <c r="B92" s="47"/>
      <c r="C92" s="47"/>
      <c r="D92" s="47"/>
      <c r="E92" s="47"/>
      <c r="F92" s="47"/>
      <c r="G92" s="47"/>
      <c r="H92" s="47"/>
      <c r="I92" s="47"/>
      <c r="J92" s="48"/>
      <c r="K92" s="48"/>
      <c r="L92" s="49"/>
      <c r="M92" s="49"/>
    </row>
    <row r="93" spans="1:13">
      <c r="A93" s="46"/>
      <c r="B93" s="47"/>
      <c r="C93" s="47"/>
      <c r="D93" s="47"/>
      <c r="E93" s="47"/>
      <c r="F93" s="47"/>
      <c r="G93" s="47"/>
      <c r="H93" s="47"/>
      <c r="I93" s="47"/>
      <c r="J93" s="48"/>
      <c r="K93" s="48"/>
      <c r="L93" s="49"/>
      <c r="M93" s="49"/>
    </row>
    <row r="94" spans="1:13">
      <c r="A94" s="46"/>
      <c r="B94" s="47"/>
      <c r="C94" s="47"/>
      <c r="D94" s="47"/>
      <c r="E94" s="47"/>
      <c r="F94" s="47"/>
      <c r="G94" s="47"/>
      <c r="H94" s="47"/>
      <c r="I94" s="47"/>
      <c r="J94" s="48"/>
      <c r="K94" s="48"/>
      <c r="L94" s="49"/>
      <c r="M94" s="49"/>
    </row>
  </sheetData>
  <pageMargins left="0.7" right="0.7" top="0.75" bottom="0.75" header="0.3" footer="0.3"/>
  <pageSetup orientation="portrait" horizontalDpi="200" verticalDpi="0" copies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4"/>
  <dimension ref="A1:R94"/>
  <sheetViews>
    <sheetView tabSelected="1" zoomScale="90" zoomScaleNormal="90" workbookViewId="0">
      <pane ySplit="1" topLeftCell="A59" activePane="bottomLeft" state="frozen"/>
      <selection pane="bottomLeft" activeCell="E73" sqref="E73"/>
    </sheetView>
  </sheetViews>
  <sheetFormatPr defaultRowHeight="15"/>
  <cols>
    <col min="1" max="3" width="9.140625" style="67"/>
    <col min="4" max="4" width="12" style="81" customWidth="1"/>
    <col min="5" max="5" width="11" style="81" customWidth="1"/>
    <col min="6" max="7" width="9.28515625" style="81" bestFit="1" customWidth="1"/>
    <col min="8" max="12" width="9.140625" style="67"/>
    <col min="13" max="13" width="11.7109375" style="67" customWidth="1"/>
    <col min="14" max="17" width="9.140625" style="67"/>
  </cols>
  <sheetData>
    <row r="1" spans="1:18">
      <c r="A1" s="69" t="s">
        <v>0</v>
      </c>
      <c r="B1" s="70" t="s">
        <v>17</v>
      </c>
      <c r="C1" s="70" t="s">
        <v>7</v>
      </c>
      <c r="D1" s="79" t="s">
        <v>268</v>
      </c>
      <c r="E1" s="79" t="s">
        <v>2</v>
      </c>
      <c r="F1" s="79" t="s">
        <v>3</v>
      </c>
      <c r="G1" s="79" t="s">
        <v>4</v>
      </c>
      <c r="H1" s="70" t="s">
        <v>5</v>
      </c>
      <c r="I1" s="70" t="s">
        <v>294</v>
      </c>
      <c r="J1" s="71" t="s">
        <v>6</v>
      </c>
      <c r="K1" s="70" t="s">
        <v>12</v>
      </c>
      <c r="L1" s="72" t="s">
        <v>15</v>
      </c>
      <c r="M1" s="73" t="s">
        <v>16</v>
      </c>
      <c r="N1" s="67" t="s">
        <v>272</v>
      </c>
      <c r="O1" s="67" t="s">
        <v>285</v>
      </c>
      <c r="P1" s="67" t="s">
        <v>284</v>
      </c>
      <c r="Q1" s="68" t="s">
        <v>278</v>
      </c>
      <c r="R1" s="68" t="s">
        <v>5</v>
      </c>
    </row>
    <row r="2" spans="1:18">
      <c r="A2" s="75" t="s">
        <v>8</v>
      </c>
      <c r="B2" s="74">
        <v>2</v>
      </c>
      <c r="C2" s="76" t="s">
        <v>274</v>
      </c>
      <c r="D2" s="80">
        <v>1.2717000000000001</v>
      </c>
      <c r="E2" s="78"/>
      <c r="F2" s="78"/>
      <c r="G2" s="78"/>
      <c r="H2" s="78">
        <v>11</v>
      </c>
      <c r="I2" s="78" t="str">
        <f>IF(J2&gt;0,"WIN","LOSE")</f>
        <v>LOSE</v>
      </c>
      <c r="J2" s="77">
        <v>-0.03</v>
      </c>
      <c r="K2" s="77">
        <f>J2</f>
        <v>-0.03</v>
      </c>
      <c r="L2" s="78">
        <v>10000</v>
      </c>
      <c r="M2" s="78">
        <f>(L2+(J2*L2))</f>
        <v>9700</v>
      </c>
      <c r="N2" s="67">
        <v>1.3891</v>
      </c>
      <c r="Q2" s="67">
        <v>1</v>
      </c>
      <c r="R2">
        <v>11</v>
      </c>
    </row>
    <row r="3" spans="1:18">
      <c r="A3" s="75" t="s">
        <v>8</v>
      </c>
      <c r="B3" s="74">
        <v>2</v>
      </c>
      <c r="C3" s="76" t="s">
        <v>275</v>
      </c>
      <c r="D3" s="80">
        <v>1.2735000000000001</v>
      </c>
      <c r="E3" s="78"/>
      <c r="F3" s="78"/>
      <c r="G3" s="78"/>
      <c r="H3" s="78">
        <v>11</v>
      </c>
      <c r="I3" s="78" t="str">
        <f t="shared" ref="I3:I66" si="0">IF(J3&gt;0,"WIN","LOSE")</f>
        <v>LOSE</v>
      </c>
      <c r="J3" s="77">
        <v>-0.03</v>
      </c>
      <c r="K3" s="77">
        <f>K2+J3</f>
        <v>-0.06</v>
      </c>
      <c r="L3" s="78">
        <f>M2</f>
        <v>9700</v>
      </c>
      <c r="M3" s="78">
        <f>(L3+(J3*L3))</f>
        <v>9409</v>
      </c>
      <c r="N3" s="67">
        <v>1.3674999999999999</v>
      </c>
      <c r="Q3" s="67">
        <v>1</v>
      </c>
      <c r="R3">
        <v>11</v>
      </c>
    </row>
    <row r="4" spans="1:18">
      <c r="A4" s="75" t="s">
        <v>8</v>
      </c>
      <c r="B4" s="74">
        <v>2</v>
      </c>
      <c r="C4" s="76" t="s">
        <v>274</v>
      </c>
      <c r="D4" s="80">
        <v>1.2734000000000001</v>
      </c>
      <c r="E4" s="78">
        <v>22</v>
      </c>
      <c r="F4" s="78"/>
      <c r="G4" s="78"/>
      <c r="H4" s="78"/>
      <c r="I4" s="78" t="str">
        <f t="shared" si="0"/>
        <v>WIN</v>
      </c>
      <c r="J4" s="77">
        <v>0.01</v>
      </c>
      <c r="K4" s="77">
        <f t="shared" ref="K4:K67" si="1">K3+J4</f>
        <v>-4.9999999999999996E-2</v>
      </c>
      <c r="L4" s="78">
        <f t="shared" ref="L4:L67" si="2">M3</f>
        <v>9409</v>
      </c>
      <c r="M4" s="78">
        <f t="shared" ref="M4:M67" si="3">(L4+(J4*L4))</f>
        <v>9503.09</v>
      </c>
      <c r="P4" s="67">
        <v>1</v>
      </c>
      <c r="R4">
        <v>24</v>
      </c>
    </row>
    <row r="5" spans="1:18">
      <c r="A5" s="75" t="s">
        <v>8</v>
      </c>
      <c r="B5" s="74">
        <v>2</v>
      </c>
      <c r="C5" s="76" t="s">
        <v>275</v>
      </c>
      <c r="D5" s="80">
        <v>1.2776000000000001</v>
      </c>
      <c r="E5" s="78"/>
      <c r="F5" s="78"/>
      <c r="G5" s="78"/>
      <c r="H5" s="78">
        <v>30</v>
      </c>
      <c r="I5" s="78" t="str">
        <f t="shared" si="0"/>
        <v>LOSE</v>
      </c>
      <c r="J5" s="77">
        <v>-0.03</v>
      </c>
      <c r="K5" s="77">
        <f t="shared" si="1"/>
        <v>-7.9999999999999988E-2</v>
      </c>
      <c r="L5" s="78">
        <f t="shared" si="2"/>
        <v>9503.09</v>
      </c>
      <c r="M5" s="78">
        <f t="shared" si="3"/>
        <v>9217.9973000000009</v>
      </c>
      <c r="P5" s="67">
        <v>1</v>
      </c>
      <c r="R5">
        <v>30</v>
      </c>
    </row>
    <row r="6" spans="1:18">
      <c r="A6" s="75" t="s">
        <v>8</v>
      </c>
      <c r="B6" s="74">
        <v>2</v>
      </c>
      <c r="C6" s="76" t="s">
        <v>274</v>
      </c>
      <c r="D6" s="80">
        <v>1.2766999999999999</v>
      </c>
      <c r="E6" s="78"/>
      <c r="F6" s="78"/>
      <c r="G6" s="78"/>
      <c r="H6" s="78">
        <v>30</v>
      </c>
      <c r="I6" s="78" t="str">
        <f t="shared" si="0"/>
        <v>LOSE</v>
      </c>
      <c r="J6" s="77">
        <v>-0.03</v>
      </c>
      <c r="K6" s="77">
        <f t="shared" si="1"/>
        <v>-0.10999999999999999</v>
      </c>
      <c r="L6" s="78">
        <f t="shared" si="2"/>
        <v>9217.9973000000009</v>
      </c>
      <c r="M6" s="78">
        <f t="shared" si="3"/>
        <v>8941.4573810000002</v>
      </c>
      <c r="P6" s="67">
        <v>1</v>
      </c>
      <c r="R6">
        <v>22</v>
      </c>
    </row>
    <row r="7" spans="1:18">
      <c r="A7" s="75" t="s">
        <v>8</v>
      </c>
      <c r="B7" s="74">
        <v>3</v>
      </c>
      <c r="C7" s="76" t="s">
        <v>275</v>
      </c>
      <c r="D7" s="80">
        <v>1.2887999999999999</v>
      </c>
      <c r="E7" s="78"/>
      <c r="F7" s="78"/>
      <c r="G7" s="78"/>
      <c r="H7" s="78">
        <v>30</v>
      </c>
      <c r="I7" s="78" t="str">
        <f t="shared" si="0"/>
        <v>LOSE</v>
      </c>
      <c r="J7" s="77">
        <v>-0.03</v>
      </c>
      <c r="K7" s="77">
        <f t="shared" si="1"/>
        <v>-0.13999999999999999</v>
      </c>
      <c r="L7" s="78">
        <f t="shared" si="2"/>
        <v>8941.4573810000002</v>
      </c>
      <c r="M7" s="78">
        <f t="shared" si="3"/>
        <v>8673.2136595699994</v>
      </c>
      <c r="P7" s="67">
        <v>1</v>
      </c>
      <c r="R7">
        <v>22</v>
      </c>
    </row>
    <row r="8" spans="1:18">
      <c r="A8" s="75" t="s">
        <v>8</v>
      </c>
      <c r="B8" s="74">
        <v>3</v>
      </c>
      <c r="C8" s="76" t="s">
        <v>274</v>
      </c>
      <c r="D8" s="80">
        <v>1.2877000000000001</v>
      </c>
      <c r="E8" s="78">
        <v>25</v>
      </c>
      <c r="F8" s="78">
        <v>50</v>
      </c>
      <c r="G8" s="78"/>
      <c r="H8" s="78"/>
      <c r="I8" s="78" t="str">
        <f t="shared" si="0"/>
        <v>WIN</v>
      </c>
      <c r="J8" s="77">
        <v>0.03</v>
      </c>
      <c r="K8" s="77">
        <f t="shared" si="1"/>
        <v>-0.10999999999999999</v>
      </c>
      <c r="L8" s="78">
        <f t="shared" si="2"/>
        <v>8673.2136595699994</v>
      </c>
      <c r="M8" s="78">
        <f t="shared" si="3"/>
        <v>8933.4100693570999</v>
      </c>
      <c r="P8" s="67">
        <v>1</v>
      </c>
      <c r="R8">
        <v>22</v>
      </c>
    </row>
    <row r="9" spans="1:18">
      <c r="A9" s="75" t="s">
        <v>8</v>
      </c>
      <c r="B9" s="74">
        <v>3</v>
      </c>
      <c r="C9" s="76" t="s">
        <v>274</v>
      </c>
      <c r="D9" s="80">
        <v>1.2845</v>
      </c>
      <c r="E9" s="78"/>
      <c r="F9" s="78"/>
      <c r="G9" s="78"/>
      <c r="H9" s="78"/>
      <c r="I9" s="78" t="str">
        <f t="shared" si="0"/>
        <v>LOSE</v>
      </c>
      <c r="J9" s="77">
        <v>-0.03</v>
      </c>
      <c r="K9" s="77">
        <f t="shared" si="1"/>
        <v>-0.13999999999999999</v>
      </c>
      <c r="L9" s="78">
        <f t="shared" si="2"/>
        <v>8933.4100693570999</v>
      </c>
      <c r="M9" s="78">
        <f t="shared" si="3"/>
        <v>8665.4077672763869</v>
      </c>
      <c r="Q9" s="67">
        <v>1</v>
      </c>
      <c r="R9">
        <v>22</v>
      </c>
    </row>
    <row r="10" spans="1:18">
      <c r="A10" s="75" t="s">
        <v>8</v>
      </c>
      <c r="B10" s="74">
        <v>3</v>
      </c>
      <c r="C10" s="76" t="s">
        <v>275</v>
      </c>
      <c r="D10" s="80">
        <v>1.2867999999999999</v>
      </c>
      <c r="E10" s="78"/>
      <c r="F10" s="78"/>
      <c r="G10" s="78"/>
      <c r="H10" s="78"/>
      <c r="I10" s="78" t="str">
        <f t="shared" si="0"/>
        <v>LOSE</v>
      </c>
      <c r="J10" s="77">
        <v>-0.03</v>
      </c>
      <c r="K10" s="77">
        <f t="shared" si="1"/>
        <v>-0.16999999999999998</v>
      </c>
      <c r="L10" s="78">
        <f t="shared" si="2"/>
        <v>8665.4077672763869</v>
      </c>
      <c r="M10" s="78">
        <f t="shared" si="3"/>
        <v>8405.445534258095</v>
      </c>
      <c r="Q10" s="67">
        <v>1</v>
      </c>
      <c r="R10">
        <v>14</v>
      </c>
    </row>
    <row r="11" spans="1:18">
      <c r="A11" s="75" t="s">
        <v>8</v>
      </c>
      <c r="B11" s="74">
        <v>3</v>
      </c>
      <c r="C11" s="76" t="s">
        <v>275</v>
      </c>
      <c r="D11" s="80">
        <v>1.2823</v>
      </c>
      <c r="E11" s="78"/>
      <c r="F11" s="78"/>
      <c r="G11" s="78"/>
      <c r="H11" s="78">
        <v>14</v>
      </c>
      <c r="I11" s="78" t="str">
        <f t="shared" si="0"/>
        <v>LOSE</v>
      </c>
      <c r="J11" s="77">
        <v>-0.03</v>
      </c>
      <c r="K11" s="77">
        <f t="shared" si="1"/>
        <v>-0.19999999999999998</v>
      </c>
      <c r="L11" s="78">
        <f t="shared" si="2"/>
        <v>8405.445534258095</v>
      </c>
      <c r="M11" s="78">
        <f t="shared" si="3"/>
        <v>8153.282168230352</v>
      </c>
      <c r="P11" s="67">
        <v>1</v>
      </c>
      <c r="R11">
        <v>25</v>
      </c>
    </row>
    <row r="12" spans="1:18">
      <c r="A12" s="75" t="s">
        <v>8</v>
      </c>
      <c r="B12" s="74">
        <v>4</v>
      </c>
      <c r="C12" s="76" t="s">
        <v>274</v>
      </c>
      <c r="D12" s="80">
        <v>1.2987</v>
      </c>
      <c r="E12" s="78">
        <v>30</v>
      </c>
      <c r="F12" s="78">
        <v>60</v>
      </c>
      <c r="G12" s="78">
        <v>120</v>
      </c>
      <c r="H12" s="78"/>
      <c r="I12" s="78" t="str">
        <f t="shared" si="0"/>
        <v>WIN</v>
      </c>
      <c r="J12" s="77">
        <v>7.0000000000000007E-2</v>
      </c>
      <c r="K12" s="77">
        <f t="shared" si="1"/>
        <v>-0.12999999999999998</v>
      </c>
      <c r="L12" s="78">
        <f t="shared" si="2"/>
        <v>8153.282168230352</v>
      </c>
      <c r="M12" s="78">
        <f t="shared" si="3"/>
        <v>8724.0119200064764</v>
      </c>
      <c r="P12" s="67">
        <v>1</v>
      </c>
      <c r="R12">
        <v>30</v>
      </c>
    </row>
    <row r="13" spans="1:18">
      <c r="A13" s="75" t="s">
        <v>8</v>
      </c>
      <c r="B13" s="74">
        <v>4</v>
      </c>
      <c r="C13" s="76" t="s">
        <v>274</v>
      </c>
      <c r="D13" s="80">
        <v>1.2975000000000001</v>
      </c>
      <c r="E13" s="78">
        <v>30</v>
      </c>
      <c r="F13" s="78">
        <v>60</v>
      </c>
      <c r="G13" s="78">
        <v>120</v>
      </c>
      <c r="H13" s="78"/>
      <c r="I13" s="78" t="str">
        <f t="shared" si="0"/>
        <v>WIN</v>
      </c>
      <c r="J13" s="77">
        <v>7.0000000000000007E-2</v>
      </c>
      <c r="K13" s="77">
        <f t="shared" si="1"/>
        <v>-5.999999999999997E-2</v>
      </c>
      <c r="L13" s="78">
        <f t="shared" si="2"/>
        <v>8724.0119200064764</v>
      </c>
      <c r="M13" s="78">
        <f t="shared" si="3"/>
        <v>9334.6927544069295</v>
      </c>
      <c r="Q13" s="67">
        <v>1</v>
      </c>
      <c r="R13">
        <v>15</v>
      </c>
    </row>
    <row r="14" spans="1:18">
      <c r="A14" s="75" t="s">
        <v>8</v>
      </c>
      <c r="B14" s="74">
        <v>5</v>
      </c>
      <c r="C14" s="76" t="s">
        <v>275</v>
      </c>
      <c r="D14" s="80">
        <v>1.2849999999999999</v>
      </c>
      <c r="E14" s="78"/>
      <c r="F14" s="78"/>
      <c r="G14" s="78"/>
      <c r="H14" s="78">
        <v>15</v>
      </c>
      <c r="I14" s="78" t="str">
        <f t="shared" si="0"/>
        <v>LOSE</v>
      </c>
      <c r="J14" s="77">
        <v>-0.03</v>
      </c>
      <c r="K14" s="77">
        <f t="shared" si="1"/>
        <v>-8.9999999999999969E-2</v>
      </c>
      <c r="L14" s="78">
        <f t="shared" si="2"/>
        <v>9334.6927544069295</v>
      </c>
      <c r="M14" s="78">
        <f t="shared" si="3"/>
        <v>9054.6519717747215</v>
      </c>
      <c r="Q14" s="67">
        <v>1</v>
      </c>
      <c r="R14">
        <v>30</v>
      </c>
    </row>
    <row r="15" spans="1:18">
      <c r="A15" s="75" t="s">
        <v>8</v>
      </c>
      <c r="B15" s="74">
        <v>5</v>
      </c>
      <c r="C15" s="76" t="s">
        <v>274</v>
      </c>
      <c r="D15" s="80">
        <v>1.2808999999999999</v>
      </c>
      <c r="E15" s="78"/>
      <c r="F15" s="78"/>
      <c r="G15" s="78"/>
      <c r="H15" s="78">
        <v>30</v>
      </c>
      <c r="I15" s="78" t="str">
        <f t="shared" si="0"/>
        <v>LOSE</v>
      </c>
      <c r="J15" s="77">
        <v>-0.03</v>
      </c>
      <c r="K15" s="77">
        <f t="shared" si="1"/>
        <v>-0.11999999999999997</v>
      </c>
      <c r="L15" s="78">
        <f t="shared" si="2"/>
        <v>9054.6519717747215</v>
      </c>
      <c r="M15" s="78">
        <f t="shared" si="3"/>
        <v>8783.0124126214796</v>
      </c>
      <c r="P15" s="67">
        <v>1</v>
      </c>
      <c r="R15">
        <v>27</v>
      </c>
    </row>
    <row r="16" spans="1:18">
      <c r="A16" s="75" t="s">
        <v>8</v>
      </c>
      <c r="B16" s="74">
        <v>5</v>
      </c>
      <c r="C16" s="76" t="s">
        <v>275</v>
      </c>
      <c r="D16" s="80">
        <v>1.2881</v>
      </c>
      <c r="E16" s="78"/>
      <c r="F16" s="78"/>
      <c r="G16" s="78"/>
      <c r="H16" s="78">
        <v>27</v>
      </c>
      <c r="I16" s="78" t="str">
        <f t="shared" si="0"/>
        <v>LOSE</v>
      </c>
      <c r="J16" s="77">
        <v>-0.03</v>
      </c>
      <c r="K16" s="77">
        <f t="shared" si="1"/>
        <v>-0.14999999999999997</v>
      </c>
      <c r="L16" s="78">
        <f t="shared" si="2"/>
        <v>8783.0124126214796</v>
      </c>
      <c r="M16" s="78">
        <f t="shared" si="3"/>
        <v>8519.5220402428349</v>
      </c>
      <c r="P16" s="67">
        <v>1</v>
      </c>
      <c r="R16">
        <v>25</v>
      </c>
    </row>
    <row r="17" spans="1:18">
      <c r="A17" s="75" t="s">
        <v>8</v>
      </c>
      <c r="B17" s="74">
        <v>6</v>
      </c>
      <c r="C17" s="76" t="s">
        <v>274</v>
      </c>
      <c r="D17" s="80">
        <v>1.2787999999999999</v>
      </c>
      <c r="E17" s="78">
        <v>7</v>
      </c>
      <c r="F17" s="78">
        <v>14</v>
      </c>
      <c r="G17" s="78"/>
      <c r="H17" s="78"/>
      <c r="I17" s="78" t="str">
        <f t="shared" si="0"/>
        <v>WIN</v>
      </c>
      <c r="J17" s="77">
        <v>0.03</v>
      </c>
      <c r="K17" s="77">
        <f t="shared" si="1"/>
        <v>-0.11999999999999997</v>
      </c>
      <c r="L17" s="78">
        <f t="shared" si="2"/>
        <v>8519.5220402428349</v>
      </c>
      <c r="M17" s="78">
        <f t="shared" si="3"/>
        <v>8775.1077014501207</v>
      </c>
      <c r="P17" s="67">
        <v>1</v>
      </c>
      <c r="R17">
        <v>7</v>
      </c>
    </row>
    <row r="18" spans="1:18">
      <c r="A18" s="75" t="s">
        <v>8</v>
      </c>
      <c r="B18" s="74">
        <v>6</v>
      </c>
      <c r="C18" s="76" t="s">
        <v>274</v>
      </c>
      <c r="D18" s="80">
        <v>1.276</v>
      </c>
      <c r="E18" s="78"/>
      <c r="F18" s="78"/>
      <c r="G18" s="78"/>
      <c r="H18" s="78">
        <v>27</v>
      </c>
      <c r="I18" s="78" t="str">
        <f t="shared" si="0"/>
        <v>LOSE</v>
      </c>
      <c r="J18" s="77">
        <v>-0.03</v>
      </c>
      <c r="K18" s="77">
        <f t="shared" si="1"/>
        <v>-0.14999999999999997</v>
      </c>
      <c r="L18" s="78">
        <f t="shared" si="2"/>
        <v>8775.1077014501207</v>
      </c>
      <c r="M18" s="78">
        <f t="shared" si="3"/>
        <v>8511.8544704066171</v>
      </c>
      <c r="Q18" s="67">
        <v>1</v>
      </c>
      <c r="R18">
        <v>27</v>
      </c>
    </row>
    <row r="19" spans="1:18">
      <c r="A19" s="75" t="s">
        <v>8</v>
      </c>
      <c r="B19" s="74">
        <v>6</v>
      </c>
      <c r="C19" s="76" t="s">
        <v>275</v>
      </c>
      <c r="D19" s="80">
        <v>1.28</v>
      </c>
      <c r="E19" s="78"/>
      <c r="F19" s="78"/>
      <c r="G19" s="78"/>
      <c r="H19" s="78">
        <v>15</v>
      </c>
      <c r="I19" s="78" t="str">
        <f t="shared" si="0"/>
        <v>LOSE</v>
      </c>
      <c r="J19" s="77">
        <v>-0.03</v>
      </c>
      <c r="K19" s="77">
        <f t="shared" si="1"/>
        <v>-0.17999999999999997</v>
      </c>
      <c r="L19" s="78">
        <f t="shared" si="2"/>
        <v>8511.8544704066171</v>
      </c>
      <c r="M19" s="78">
        <f t="shared" si="3"/>
        <v>8256.4988362944187</v>
      </c>
      <c r="Q19" s="67">
        <v>1</v>
      </c>
      <c r="R19">
        <v>15</v>
      </c>
    </row>
    <row r="20" spans="1:18">
      <c r="A20" s="75" t="s">
        <v>8</v>
      </c>
      <c r="B20" s="74">
        <v>6</v>
      </c>
      <c r="C20" s="76" t="s">
        <v>274</v>
      </c>
      <c r="D20" s="80">
        <v>1.278</v>
      </c>
      <c r="E20" s="78">
        <v>18</v>
      </c>
      <c r="F20" s="78"/>
      <c r="G20" s="78"/>
      <c r="H20" s="78"/>
      <c r="I20" s="78" t="str">
        <f t="shared" si="0"/>
        <v>WIN</v>
      </c>
      <c r="J20" s="77">
        <v>0.01</v>
      </c>
      <c r="K20" s="77">
        <f t="shared" si="1"/>
        <v>-0.16999999999999996</v>
      </c>
      <c r="L20" s="78">
        <f t="shared" si="2"/>
        <v>8256.4988362944187</v>
      </c>
      <c r="M20" s="78">
        <f t="shared" si="3"/>
        <v>8339.0638246573635</v>
      </c>
      <c r="P20" s="67">
        <v>1</v>
      </c>
      <c r="R20">
        <v>18</v>
      </c>
    </row>
    <row r="21" spans="1:18">
      <c r="A21" s="75" t="s">
        <v>8</v>
      </c>
      <c r="B21" s="74">
        <v>6</v>
      </c>
      <c r="C21" s="76" t="s">
        <v>275</v>
      </c>
      <c r="D21" s="80">
        <v>1.2773000000000001</v>
      </c>
      <c r="E21" s="78">
        <v>20</v>
      </c>
      <c r="F21" s="78">
        <v>40</v>
      </c>
      <c r="G21" s="78"/>
      <c r="H21" s="78"/>
      <c r="I21" s="78" t="str">
        <f t="shared" si="0"/>
        <v>WIN</v>
      </c>
      <c r="J21" s="77">
        <v>0.03</v>
      </c>
      <c r="K21" s="77">
        <f t="shared" si="1"/>
        <v>-0.13999999999999996</v>
      </c>
      <c r="L21" s="78">
        <f t="shared" si="2"/>
        <v>8339.0638246573635</v>
      </c>
      <c r="M21" s="78">
        <f t="shared" si="3"/>
        <v>8589.2357393970851</v>
      </c>
      <c r="P21" s="67">
        <v>1</v>
      </c>
      <c r="R21">
        <v>18</v>
      </c>
    </row>
    <row r="22" spans="1:18">
      <c r="A22" s="75" t="s">
        <v>8</v>
      </c>
      <c r="B22" s="74">
        <v>6</v>
      </c>
      <c r="C22" s="76" t="s">
        <v>275</v>
      </c>
      <c r="D22" s="80">
        <v>1.2789999999999999</v>
      </c>
      <c r="E22" s="78">
        <v>29</v>
      </c>
      <c r="F22" s="78"/>
      <c r="G22" s="78"/>
      <c r="H22" s="78"/>
      <c r="I22" s="78" t="str">
        <f t="shared" si="0"/>
        <v>WIN</v>
      </c>
      <c r="J22" s="77">
        <v>0.01</v>
      </c>
      <c r="K22" s="77">
        <f t="shared" si="1"/>
        <v>-0.12999999999999995</v>
      </c>
      <c r="L22" s="78">
        <f t="shared" si="2"/>
        <v>8589.2357393970851</v>
      </c>
      <c r="M22" s="78">
        <f t="shared" si="3"/>
        <v>8675.1280967910552</v>
      </c>
      <c r="P22" s="67">
        <v>1</v>
      </c>
      <c r="R22">
        <v>27</v>
      </c>
    </row>
    <row r="23" spans="1:18">
      <c r="A23" s="75" t="s">
        <v>8</v>
      </c>
      <c r="B23" s="74">
        <v>9</v>
      </c>
      <c r="C23" s="76" t="s">
        <v>274</v>
      </c>
      <c r="D23" s="74">
        <v>1.2924</v>
      </c>
      <c r="E23" s="78"/>
      <c r="F23" s="78"/>
      <c r="G23" s="78"/>
      <c r="H23" s="78">
        <v>22</v>
      </c>
      <c r="I23" s="78" t="str">
        <f t="shared" si="0"/>
        <v>LOSE</v>
      </c>
      <c r="J23" s="77">
        <v>-0.03</v>
      </c>
      <c r="K23" s="77">
        <f t="shared" si="1"/>
        <v>-0.15999999999999995</v>
      </c>
      <c r="L23" s="78">
        <f t="shared" si="2"/>
        <v>8675.1280967910552</v>
      </c>
      <c r="M23" s="78">
        <f t="shared" si="3"/>
        <v>8414.874253887323</v>
      </c>
      <c r="P23" s="67">
        <v>1</v>
      </c>
      <c r="R23">
        <v>18</v>
      </c>
    </row>
    <row r="24" spans="1:18">
      <c r="A24" s="75" t="s">
        <v>8</v>
      </c>
      <c r="B24" s="74">
        <v>9</v>
      </c>
      <c r="C24" s="76" t="s">
        <v>275</v>
      </c>
      <c r="D24" s="80">
        <v>1.2935000000000001</v>
      </c>
      <c r="E24" s="78">
        <v>18</v>
      </c>
      <c r="F24" s="78"/>
      <c r="G24" s="78"/>
      <c r="H24" s="78"/>
      <c r="I24" s="78" t="str">
        <f t="shared" si="0"/>
        <v>WIN</v>
      </c>
      <c r="J24" s="77">
        <v>0.01</v>
      </c>
      <c r="K24" s="77">
        <f t="shared" si="1"/>
        <v>-0.14999999999999994</v>
      </c>
      <c r="L24" s="78">
        <f t="shared" si="2"/>
        <v>8414.874253887323</v>
      </c>
      <c r="M24" s="78">
        <f t="shared" si="3"/>
        <v>8499.0229964261962</v>
      </c>
      <c r="P24" s="67">
        <v>1</v>
      </c>
      <c r="R24">
        <v>15</v>
      </c>
    </row>
    <row r="25" spans="1:18">
      <c r="A25" s="75" t="s">
        <v>8</v>
      </c>
      <c r="B25" s="74">
        <v>9</v>
      </c>
      <c r="C25" s="76" t="s">
        <v>274</v>
      </c>
      <c r="D25" s="80">
        <v>1.2935000000000001</v>
      </c>
      <c r="E25" s="78"/>
      <c r="F25" s="78"/>
      <c r="G25" s="78"/>
      <c r="H25" s="78">
        <v>18</v>
      </c>
      <c r="I25" s="78" t="str">
        <f t="shared" si="0"/>
        <v>LOSE</v>
      </c>
      <c r="J25" s="77">
        <v>-0.03</v>
      </c>
      <c r="K25" s="77">
        <f t="shared" si="1"/>
        <v>-0.17999999999999994</v>
      </c>
      <c r="L25" s="78">
        <f t="shared" si="2"/>
        <v>8499.0229964261962</v>
      </c>
      <c r="M25" s="78">
        <f t="shared" si="3"/>
        <v>8244.052306533411</v>
      </c>
      <c r="P25" s="67">
        <v>1</v>
      </c>
      <c r="R25">
        <v>15</v>
      </c>
    </row>
    <row r="26" spans="1:18">
      <c r="A26" s="75" t="s">
        <v>8</v>
      </c>
      <c r="B26" s="74">
        <v>9</v>
      </c>
      <c r="C26" s="76" t="s">
        <v>274</v>
      </c>
      <c r="D26" s="80">
        <v>1.2938000000000001</v>
      </c>
      <c r="E26" s="78">
        <v>17</v>
      </c>
      <c r="F26" s="78">
        <v>34</v>
      </c>
      <c r="G26" s="78"/>
      <c r="H26" s="78"/>
      <c r="I26" s="78" t="str">
        <f t="shared" si="0"/>
        <v>WIN</v>
      </c>
      <c r="J26" s="77">
        <v>0.01</v>
      </c>
      <c r="K26" s="77">
        <f t="shared" si="1"/>
        <v>-0.16999999999999993</v>
      </c>
      <c r="L26" s="78">
        <f t="shared" si="2"/>
        <v>8244.052306533411</v>
      </c>
      <c r="M26" s="78">
        <f t="shared" si="3"/>
        <v>8326.4928295987447</v>
      </c>
      <c r="P26" s="67">
        <v>1</v>
      </c>
      <c r="R26">
        <v>15</v>
      </c>
    </row>
    <row r="27" spans="1:18">
      <c r="A27" s="75" t="s">
        <v>8</v>
      </c>
      <c r="B27" s="74">
        <v>9</v>
      </c>
      <c r="C27" s="76" t="s">
        <v>275</v>
      </c>
      <c r="D27" s="80">
        <v>1.2948</v>
      </c>
      <c r="E27" s="78">
        <v>16</v>
      </c>
      <c r="F27" s="78"/>
      <c r="G27" s="78"/>
      <c r="H27" s="78"/>
      <c r="I27" s="78" t="str">
        <f t="shared" si="0"/>
        <v>WIN</v>
      </c>
      <c r="J27" s="77">
        <v>0.01</v>
      </c>
      <c r="K27" s="77">
        <f t="shared" si="1"/>
        <v>-0.15999999999999992</v>
      </c>
      <c r="L27" s="78">
        <f t="shared" si="2"/>
        <v>8326.4928295987447</v>
      </c>
      <c r="M27" s="78">
        <f t="shared" si="3"/>
        <v>8409.757757894733</v>
      </c>
      <c r="P27" s="67">
        <v>1</v>
      </c>
      <c r="R27">
        <v>15</v>
      </c>
    </row>
    <row r="28" spans="1:18">
      <c r="A28" s="75" t="s">
        <v>8</v>
      </c>
      <c r="B28" s="74">
        <v>10</v>
      </c>
      <c r="C28" s="76" t="s">
        <v>275</v>
      </c>
      <c r="D28" s="80">
        <v>1.2869999999999999</v>
      </c>
      <c r="E28" s="78"/>
      <c r="F28" s="78"/>
      <c r="G28" s="78"/>
      <c r="H28" s="78">
        <v>30</v>
      </c>
      <c r="I28" s="78" t="str">
        <f t="shared" si="0"/>
        <v>LOSE</v>
      </c>
      <c r="J28" s="77">
        <v>-0.03</v>
      </c>
      <c r="K28" s="77">
        <f t="shared" si="1"/>
        <v>-0.18999999999999992</v>
      </c>
      <c r="L28" s="78">
        <f t="shared" si="2"/>
        <v>8409.757757894733</v>
      </c>
      <c r="M28" s="78">
        <f t="shared" si="3"/>
        <v>8157.4650251578914</v>
      </c>
      <c r="P28" s="67">
        <v>1</v>
      </c>
      <c r="R28">
        <v>16</v>
      </c>
    </row>
    <row r="29" spans="1:18">
      <c r="A29" s="75" t="s">
        <v>8</v>
      </c>
      <c r="B29" s="74">
        <v>10</v>
      </c>
      <c r="C29" s="76" t="s">
        <v>274</v>
      </c>
      <c r="D29" s="80">
        <v>1.2849999999999999</v>
      </c>
      <c r="E29" s="78"/>
      <c r="F29" s="78"/>
      <c r="G29" s="78"/>
      <c r="H29" s="78">
        <v>30</v>
      </c>
      <c r="I29" s="78" t="str">
        <f t="shared" si="0"/>
        <v>LOSE</v>
      </c>
      <c r="J29" s="77">
        <v>-0.03</v>
      </c>
      <c r="K29" s="77">
        <f t="shared" si="1"/>
        <v>-0.21999999999999992</v>
      </c>
      <c r="L29" s="78">
        <f t="shared" si="2"/>
        <v>8157.4650251578914</v>
      </c>
      <c r="M29" s="78">
        <f t="shared" si="3"/>
        <v>7912.7410744031549</v>
      </c>
      <c r="Q29" s="67">
        <v>1</v>
      </c>
      <c r="R29">
        <v>30</v>
      </c>
    </row>
    <row r="30" spans="1:18">
      <c r="A30" s="75" t="s">
        <v>8</v>
      </c>
      <c r="B30" s="74">
        <v>10</v>
      </c>
      <c r="C30" s="76" t="s">
        <v>275</v>
      </c>
      <c r="D30" s="80">
        <v>1.2931999999999999</v>
      </c>
      <c r="E30" s="78">
        <v>30</v>
      </c>
      <c r="F30" s="78"/>
      <c r="G30" s="78"/>
      <c r="H30" s="78"/>
      <c r="I30" s="78" t="str">
        <f t="shared" si="0"/>
        <v>WIN</v>
      </c>
      <c r="J30" s="77">
        <v>0.01</v>
      </c>
      <c r="K30" s="77">
        <f t="shared" si="1"/>
        <v>-0.20999999999999991</v>
      </c>
      <c r="L30" s="78">
        <f t="shared" si="2"/>
        <v>7912.7410744031549</v>
      </c>
      <c r="M30" s="78">
        <f t="shared" si="3"/>
        <v>7991.8684851471862</v>
      </c>
      <c r="Q30" s="67">
        <v>1</v>
      </c>
      <c r="R30">
        <v>30</v>
      </c>
    </row>
    <row r="31" spans="1:18">
      <c r="A31" s="75" t="s">
        <v>8</v>
      </c>
      <c r="B31" s="74">
        <v>10</v>
      </c>
      <c r="C31" s="76" t="s">
        <v>275</v>
      </c>
      <c r="D31" s="80">
        <v>1.2964</v>
      </c>
      <c r="E31" s="78">
        <v>30</v>
      </c>
      <c r="F31" s="78"/>
      <c r="G31" s="78"/>
      <c r="H31" s="78"/>
      <c r="I31" s="78" t="str">
        <f t="shared" si="0"/>
        <v>WIN</v>
      </c>
      <c r="J31" s="77">
        <v>0.01</v>
      </c>
      <c r="K31" s="77">
        <f t="shared" si="1"/>
        <v>-0.1999999999999999</v>
      </c>
      <c r="L31" s="78">
        <f t="shared" si="2"/>
        <v>7991.8684851471862</v>
      </c>
      <c r="M31" s="78">
        <f t="shared" si="3"/>
        <v>8071.7871699986581</v>
      </c>
      <c r="P31" s="67">
        <v>1</v>
      </c>
      <c r="R31">
        <v>25</v>
      </c>
    </row>
    <row r="32" spans="1:18">
      <c r="A32" s="75" t="s">
        <v>8</v>
      </c>
      <c r="B32" s="74">
        <v>11</v>
      </c>
      <c r="C32" s="76" t="s">
        <v>275</v>
      </c>
      <c r="D32" s="80">
        <v>1.2887999999999999</v>
      </c>
      <c r="E32" s="78">
        <v>17</v>
      </c>
      <c r="F32" s="78">
        <v>34</v>
      </c>
      <c r="G32" s="78">
        <v>51</v>
      </c>
      <c r="H32" s="78"/>
      <c r="I32" s="78" t="str">
        <f t="shared" si="0"/>
        <v>WIN</v>
      </c>
      <c r="J32" s="77">
        <v>0.06</v>
      </c>
      <c r="K32" s="77">
        <f t="shared" si="1"/>
        <v>-0.1399999999999999</v>
      </c>
      <c r="L32" s="78">
        <f t="shared" si="2"/>
        <v>8071.7871699986581</v>
      </c>
      <c r="M32" s="78">
        <f t="shared" si="3"/>
        <v>8556.0944001985772</v>
      </c>
      <c r="P32" s="67">
        <v>1</v>
      </c>
      <c r="R32">
        <v>25</v>
      </c>
    </row>
    <row r="33" spans="1:18">
      <c r="A33" s="75" t="s">
        <v>8</v>
      </c>
      <c r="B33" s="74">
        <v>11</v>
      </c>
      <c r="C33" s="76" t="s">
        <v>275</v>
      </c>
      <c r="D33" s="80">
        <v>1.292</v>
      </c>
      <c r="E33" s="78">
        <v>26</v>
      </c>
      <c r="F33" s="78">
        <v>52</v>
      </c>
      <c r="G33" s="78"/>
      <c r="H33" s="78"/>
      <c r="I33" s="78" t="str">
        <f t="shared" si="0"/>
        <v>WIN</v>
      </c>
      <c r="J33" s="77">
        <v>0.03</v>
      </c>
      <c r="K33" s="77">
        <f t="shared" si="1"/>
        <v>-0.1099999999999999</v>
      </c>
      <c r="L33" s="78">
        <f t="shared" si="2"/>
        <v>8556.0944001985772</v>
      </c>
      <c r="M33" s="78">
        <f t="shared" si="3"/>
        <v>8812.7772322045348</v>
      </c>
      <c r="P33" s="67">
        <v>1</v>
      </c>
      <c r="R33">
        <v>17</v>
      </c>
    </row>
    <row r="34" spans="1:18">
      <c r="A34" s="75" t="s">
        <v>8</v>
      </c>
      <c r="B34" s="74">
        <v>11</v>
      </c>
      <c r="C34" s="76" t="s">
        <v>275</v>
      </c>
      <c r="D34" s="80">
        <v>1.2969999999999999</v>
      </c>
      <c r="E34" s="78"/>
      <c r="F34" s="78"/>
      <c r="G34" s="78"/>
      <c r="H34" s="78">
        <v>30</v>
      </c>
      <c r="I34" s="78" t="str">
        <f t="shared" si="0"/>
        <v>LOSE</v>
      </c>
      <c r="J34" s="77">
        <v>-0.03</v>
      </c>
      <c r="K34" s="77">
        <f t="shared" si="1"/>
        <v>-0.1399999999999999</v>
      </c>
      <c r="L34" s="78">
        <f t="shared" si="2"/>
        <v>8812.7772322045348</v>
      </c>
      <c r="M34" s="78">
        <f t="shared" si="3"/>
        <v>8548.3939152383991</v>
      </c>
      <c r="P34" s="67">
        <v>1</v>
      </c>
      <c r="R34">
        <v>26</v>
      </c>
    </row>
    <row r="35" spans="1:18">
      <c r="A35" s="75" t="s">
        <v>8</v>
      </c>
      <c r="B35" s="74">
        <v>12</v>
      </c>
      <c r="C35" s="76" t="s">
        <v>274</v>
      </c>
      <c r="D35" s="80">
        <v>1.29</v>
      </c>
      <c r="E35" s="78">
        <v>30</v>
      </c>
      <c r="F35" s="78">
        <v>60</v>
      </c>
      <c r="G35" s="78">
        <v>90</v>
      </c>
      <c r="H35" s="78"/>
      <c r="I35" s="78" t="str">
        <f t="shared" si="0"/>
        <v>WIN</v>
      </c>
      <c r="J35" s="77">
        <v>0.06</v>
      </c>
      <c r="K35" s="77">
        <f t="shared" si="1"/>
        <v>-7.9999999999999905E-2</v>
      </c>
      <c r="L35" s="78">
        <f t="shared" si="2"/>
        <v>8548.3939152383991</v>
      </c>
      <c r="M35" s="78">
        <f t="shared" si="3"/>
        <v>9061.2975501527035</v>
      </c>
      <c r="P35" s="67">
        <v>1</v>
      </c>
      <c r="R35">
        <v>30</v>
      </c>
    </row>
    <row r="36" spans="1:18">
      <c r="A36" s="75" t="s">
        <v>8</v>
      </c>
      <c r="B36" s="74">
        <v>13</v>
      </c>
      <c r="C36" s="76" t="s">
        <v>275</v>
      </c>
      <c r="D36" s="80">
        <v>1.2921</v>
      </c>
      <c r="E36" s="78"/>
      <c r="F36" s="78"/>
      <c r="G36" s="78"/>
      <c r="H36" s="78">
        <v>30</v>
      </c>
      <c r="I36" s="78" t="str">
        <f t="shared" si="0"/>
        <v>LOSE</v>
      </c>
      <c r="J36" s="77">
        <v>-0.03</v>
      </c>
      <c r="K36" s="77">
        <f t="shared" si="1"/>
        <v>-0.1099999999999999</v>
      </c>
      <c r="L36" s="78">
        <f t="shared" si="2"/>
        <v>9061.2975501527035</v>
      </c>
      <c r="M36" s="78">
        <f t="shared" si="3"/>
        <v>8789.4586236481227</v>
      </c>
      <c r="P36" s="67">
        <v>1</v>
      </c>
      <c r="R36">
        <v>30</v>
      </c>
    </row>
    <row r="37" spans="1:18">
      <c r="A37" s="75" t="s">
        <v>8</v>
      </c>
      <c r="B37" s="74">
        <v>13</v>
      </c>
      <c r="C37" s="76" t="s">
        <v>274</v>
      </c>
      <c r="D37" s="80">
        <v>1.2928999999999999</v>
      </c>
      <c r="E37" s="78">
        <v>11</v>
      </c>
      <c r="F37" s="78"/>
      <c r="G37" s="78"/>
      <c r="H37" s="78"/>
      <c r="I37" s="78" t="str">
        <f t="shared" si="0"/>
        <v>WIN</v>
      </c>
      <c r="J37" s="77">
        <v>0.01</v>
      </c>
      <c r="K37" s="77">
        <f t="shared" si="1"/>
        <v>-9.9999999999999908E-2</v>
      </c>
      <c r="L37" s="78">
        <f t="shared" si="2"/>
        <v>8789.4586236481227</v>
      </c>
      <c r="M37" s="78">
        <f t="shared" si="3"/>
        <v>8877.3532098846044</v>
      </c>
      <c r="P37" s="67">
        <v>1</v>
      </c>
      <c r="R37">
        <v>30</v>
      </c>
    </row>
    <row r="38" spans="1:18">
      <c r="A38" s="75" t="s">
        <v>8</v>
      </c>
      <c r="B38" s="74">
        <v>13</v>
      </c>
      <c r="C38" s="76" t="s">
        <v>274</v>
      </c>
      <c r="D38" s="80">
        <v>1.2882</v>
      </c>
      <c r="E38" s="78">
        <v>30</v>
      </c>
      <c r="F38" s="78"/>
      <c r="G38" s="78"/>
      <c r="H38" s="78"/>
      <c r="I38" s="78" t="str">
        <f t="shared" si="0"/>
        <v>WIN</v>
      </c>
      <c r="J38" s="77">
        <v>0.01</v>
      </c>
      <c r="K38" s="77">
        <f t="shared" si="1"/>
        <v>-8.9999999999999913E-2</v>
      </c>
      <c r="L38" s="78">
        <f t="shared" si="2"/>
        <v>8877.3532098846044</v>
      </c>
      <c r="M38" s="78">
        <f t="shared" si="3"/>
        <v>8966.1267419834512</v>
      </c>
      <c r="P38" s="67">
        <v>1</v>
      </c>
      <c r="R38">
        <v>30</v>
      </c>
    </row>
    <row r="39" spans="1:18">
      <c r="A39" s="75" t="s">
        <v>8</v>
      </c>
      <c r="B39" s="74">
        <v>13</v>
      </c>
      <c r="C39" s="76" t="s">
        <v>274</v>
      </c>
      <c r="D39" s="80">
        <v>1.2867999999999999</v>
      </c>
      <c r="E39" s="78">
        <v>28</v>
      </c>
      <c r="F39" s="78"/>
      <c r="G39" s="78"/>
      <c r="H39" s="78"/>
      <c r="I39" s="78" t="str">
        <f t="shared" si="0"/>
        <v>WIN</v>
      </c>
      <c r="J39" s="77">
        <v>0.01</v>
      </c>
      <c r="K39" s="77">
        <f t="shared" si="1"/>
        <v>-7.9999999999999918E-2</v>
      </c>
      <c r="L39" s="78">
        <f t="shared" si="2"/>
        <v>8966.1267419834512</v>
      </c>
      <c r="M39" s="78">
        <f t="shared" si="3"/>
        <v>9055.7880094032862</v>
      </c>
      <c r="P39" s="67">
        <v>1</v>
      </c>
      <c r="R39">
        <v>30</v>
      </c>
    </row>
    <row r="40" spans="1:18">
      <c r="A40" s="75" t="s">
        <v>8</v>
      </c>
      <c r="B40" s="74">
        <v>16</v>
      </c>
      <c r="C40" s="76" t="s">
        <v>274</v>
      </c>
      <c r="D40" s="80">
        <v>1.2770999999999999</v>
      </c>
      <c r="E40" s="78">
        <v>25</v>
      </c>
      <c r="F40" s="78"/>
      <c r="G40" s="78"/>
      <c r="H40" s="78"/>
      <c r="I40" s="78" t="str">
        <f t="shared" si="0"/>
        <v>WIN</v>
      </c>
      <c r="J40" s="77">
        <v>0.01</v>
      </c>
      <c r="K40" s="77">
        <f t="shared" si="1"/>
        <v>-6.9999999999999923E-2</v>
      </c>
      <c r="L40" s="78">
        <f t="shared" si="2"/>
        <v>9055.7880094032862</v>
      </c>
      <c r="M40" s="78">
        <f t="shared" si="3"/>
        <v>9146.3458894973191</v>
      </c>
      <c r="P40" s="67">
        <v>1</v>
      </c>
      <c r="R40">
        <v>30</v>
      </c>
    </row>
    <row r="41" spans="1:18">
      <c r="A41" s="75" t="s">
        <v>8</v>
      </c>
      <c r="B41" s="74">
        <v>16</v>
      </c>
      <c r="C41" s="76" t="s">
        <v>274</v>
      </c>
      <c r="D41" s="80">
        <v>1.276</v>
      </c>
      <c r="E41" s="78">
        <v>20</v>
      </c>
      <c r="F41" s="78"/>
      <c r="G41" s="78"/>
      <c r="H41" s="78"/>
      <c r="I41" s="78" t="str">
        <f t="shared" si="0"/>
        <v>WIN</v>
      </c>
      <c r="J41" s="77">
        <v>0.01</v>
      </c>
      <c r="K41" s="77">
        <f t="shared" si="1"/>
        <v>-5.9999999999999921E-2</v>
      </c>
      <c r="L41" s="78">
        <f t="shared" si="2"/>
        <v>9146.3458894973191</v>
      </c>
      <c r="M41" s="78">
        <f t="shared" si="3"/>
        <v>9237.809348392293</v>
      </c>
      <c r="P41" s="67">
        <v>1</v>
      </c>
      <c r="R41">
        <v>30</v>
      </c>
    </row>
    <row r="42" spans="1:18">
      <c r="A42" s="75" t="s">
        <v>8</v>
      </c>
      <c r="B42" s="74">
        <v>16</v>
      </c>
      <c r="C42" s="76" t="s">
        <v>274</v>
      </c>
      <c r="D42" s="80">
        <v>1.2745</v>
      </c>
      <c r="E42" s="78"/>
      <c r="F42" s="78"/>
      <c r="G42" s="78"/>
      <c r="H42" s="78">
        <v>20</v>
      </c>
      <c r="I42" s="78" t="str">
        <f t="shared" si="0"/>
        <v>LOSE</v>
      </c>
      <c r="J42" s="77">
        <v>-0.03</v>
      </c>
      <c r="K42" s="77">
        <f t="shared" si="1"/>
        <v>-8.9999999999999913E-2</v>
      </c>
      <c r="L42" s="78">
        <f t="shared" si="2"/>
        <v>9237.809348392293</v>
      </c>
      <c r="M42" s="78">
        <f t="shared" si="3"/>
        <v>8960.675067940525</v>
      </c>
      <c r="P42" s="67">
        <v>1</v>
      </c>
      <c r="R42">
        <v>30</v>
      </c>
    </row>
    <row r="43" spans="1:18">
      <c r="A43" s="75" t="s">
        <v>8</v>
      </c>
      <c r="B43" s="74">
        <v>16</v>
      </c>
      <c r="C43" s="76" t="s">
        <v>274</v>
      </c>
      <c r="D43" s="80">
        <v>1.276</v>
      </c>
      <c r="E43" s="78"/>
      <c r="F43" s="78"/>
      <c r="G43" s="78"/>
      <c r="H43" s="78">
        <v>30</v>
      </c>
      <c r="I43" s="78" t="str">
        <f t="shared" si="0"/>
        <v>LOSE</v>
      </c>
      <c r="J43" s="77">
        <v>-0.03</v>
      </c>
      <c r="K43" s="77">
        <f t="shared" si="1"/>
        <v>-0.11999999999999991</v>
      </c>
      <c r="L43" s="78">
        <f t="shared" si="2"/>
        <v>8960.675067940525</v>
      </c>
      <c r="M43" s="78">
        <f t="shared" si="3"/>
        <v>8691.8548159023085</v>
      </c>
      <c r="P43" s="67">
        <v>1</v>
      </c>
      <c r="R43">
        <v>30</v>
      </c>
    </row>
    <row r="44" spans="1:18">
      <c r="A44" s="75" t="s">
        <v>8</v>
      </c>
      <c r="B44" s="74">
        <v>17</v>
      </c>
      <c r="C44" s="76" t="s">
        <v>274</v>
      </c>
      <c r="D44" s="80">
        <v>1.26</v>
      </c>
      <c r="E44" s="78"/>
      <c r="F44" s="78"/>
      <c r="G44" s="78"/>
      <c r="H44" s="78">
        <v>30</v>
      </c>
      <c r="I44" s="78" t="str">
        <f t="shared" si="0"/>
        <v>LOSE</v>
      </c>
      <c r="J44" s="77">
        <v>-0.03</v>
      </c>
      <c r="K44" s="77">
        <f t="shared" si="1"/>
        <v>-0.14999999999999991</v>
      </c>
      <c r="L44" s="78">
        <f t="shared" si="2"/>
        <v>8691.8548159023085</v>
      </c>
      <c r="M44" s="78">
        <f t="shared" si="3"/>
        <v>8431.0991714252395</v>
      </c>
      <c r="P44" s="67">
        <v>1</v>
      </c>
      <c r="R44">
        <v>30</v>
      </c>
    </row>
    <row r="45" spans="1:18">
      <c r="A45" s="75" t="s">
        <v>8</v>
      </c>
      <c r="B45" s="74">
        <v>18</v>
      </c>
      <c r="C45" s="76" t="s">
        <v>274</v>
      </c>
      <c r="D45" s="80">
        <v>1.2592000000000001</v>
      </c>
      <c r="E45" s="78"/>
      <c r="F45" s="78"/>
      <c r="G45" s="78"/>
      <c r="H45" s="78">
        <v>14</v>
      </c>
      <c r="I45" s="78" t="str">
        <f t="shared" si="0"/>
        <v>LOSE</v>
      </c>
      <c r="J45" s="77">
        <v>-0.03</v>
      </c>
      <c r="K45" s="77">
        <f t="shared" si="1"/>
        <v>-0.17999999999999991</v>
      </c>
      <c r="L45" s="78">
        <f t="shared" si="2"/>
        <v>8431.0991714252395</v>
      </c>
      <c r="M45" s="78">
        <f t="shared" si="3"/>
        <v>8178.1661962824819</v>
      </c>
      <c r="Q45" s="67">
        <v>1</v>
      </c>
      <c r="R45">
        <v>30</v>
      </c>
    </row>
    <row r="46" spans="1:18">
      <c r="A46" s="75" t="s">
        <v>8</v>
      </c>
      <c r="B46" s="74">
        <v>18</v>
      </c>
      <c r="C46" s="76" t="s">
        <v>275</v>
      </c>
      <c r="D46" s="80">
        <v>1.2609999999999999</v>
      </c>
      <c r="E46" s="78">
        <v>23</v>
      </c>
      <c r="F46" s="78"/>
      <c r="G46" s="78"/>
      <c r="H46" s="78"/>
      <c r="I46" s="78" t="str">
        <f t="shared" si="0"/>
        <v>WIN</v>
      </c>
      <c r="J46" s="77">
        <v>0.01</v>
      </c>
      <c r="K46" s="77">
        <f t="shared" si="1"/>
        <v>-0.1699999999999999</v>
      </c>
      <c r="L46" s="78">
        <f t="shared" si="2"/>
        <v>8178.1661962824819</v>
      </c>
      <c r="M46" s="78">
        <f t="shared" si="3"/>
        <v>8259.9478582453066</v>
      </c>
      <c r="Q46" s="67">
        <v>1</v>
      </c>
      <c r="R46">
        <v>14</v>
      </c>
    </row>
    <row r="47" spans="1:18">
      <c r="A47" s="75" t="s">
        <v>8</v>
      </c>
      <c r="B47" s="74">
        <v>18</v>
      </c>
      <c r="C47" s="76" t="s">
        <v>275</v>
      </c>
      <c r="D47" s="80">
        <v>1.2587999999999999</v>
      </c>
      <c r="E47" s="78">
        <v>10</v>
      </c>
      <c r="F47" s="78">
        <v>20</v>
      </c>
      <c r="G47" s="78">
        <v>30</v>
      </c>
      <c r="H47" s="78"/>
      <c r="I47" s="78" t="str">
        <f t="shared" si="0"/>
        <v>WIN</v>
      </c>
      <c r="J47" s="77">
        <v>0.06</v>
      </c>
      <c r="K47" s="77">
        <f t="shared" si="1"/>
        <v>-0.1099999999999999</v>
      </c>
      <c r="L47" s="78">
        <f t="shared" si="2"/>
        <v>8259.9478582453066</v>
      </c>
      <c r="M47" s="78">
        <f t="shared" si="3"/>
        <v>8755.5447297400242</v>
      </c>
      <c r="P47" s="67">
        <v>1</v>
      </c>
      <c r="R47">
        <v>30</v>
      </c>
    </row>
    <row r="48" spans="1:18">
      <c r="A48" s="75" t="s">
        <v>8</v>
      </c>
      <c r="B48" s="74">
        <v>19</v>
      </c>
      <c r="C48" s="76" t="s">
        <v>275</v>
      </c>
      <c r="D48" s="80">
        <v>1.2633000000000001</v>
      </c>
      <c r="E48" s="78">
        <v>30</v>
      </c>
      <c r="F48" s="78">
        <v>60</v>
      </c>
      <c r="G48" s="78">
        <v>90</v>
      </c>
      <c r="H48" s="78"/>
      <c r="I48" s="78" t="str">
        <f t="shared" si="0"/>
        <v>WIN</v>
      </c>
      <c r="J48" s="77">
        <v>0.06</v>
      </c>
      <c r="K48" s="77">
        <f t="shared" si="1"/>
        <v>-4.9999999999999906E-2</v>
      </c>
      <c r="L48" s="78">
        <f t="shared" si="2"/>
        <v>8755.5447297400242</v>
      </c>
      <c r="M48" s="78">
        <f t="shared" si="3"/>
        <v>9280.8774135244257</v>
      </c>
      <c r="P48" s="67">
        <v>1</v>
      </c>
      <c r="R48">
        <v>10</v>
      </c>
    </row>
    <row r="49" spans="1:18">
      <c r="A49" s="75" t="s">
        <v>8</v>
      </c>
      <c r="B49" s="74">
        <v>20</v>
      </c>
      <c r="C49" s="76" t="s">
        <v>274</v>
      </c>
      <c r="D49" s="80">
        <v>1.2617</v>
      </c>
      <c r="E49" s="78">
        <v>10</v>
      </c>
      <c r="F49" s="78">
        <v>20</v>
      </c>
      <c r="G49" s="78"/>
      <c r="H49" s="78"/>
      <c r="I49" s="78" t="str">
        <f t="shared" si="0"/>
        <v>WIN</v>
      </c>
      <c r="J49" s="77">
        <v>0.03</v>
      </c>
      <c r="K49" s="77">
        <f t="shared" si="1"/>
        <v>-1.9999999999999907E-2</v>
      </c>
      <c r="L49" s="78">
        <f t="shared" si="2"/>
        <v>9280.8774135244257</v>
      </c>
      <c r="M49" s="78">
        <f t="shared" si="3"/>
        <v>9559.3037359301579</v>
      </c>
      <c r="P49" s="67">
        <v>1</v>
      </c>
      <c r="R49">
        <v>30</v>
      </c>
    </row>
    <row r="50" spans="1:18">
      <c r="A50" s="75" t="s">
        <v>8</v>
      </c>
      <c r="B50" s="74">
        <v>23</v>
      </c>
      <c r="C50" s="76" t="s">
        <v>275</v>
      </c>
      <c r="D50" s="80">
        <v>1.2849999999999999</v>
      </c>
      <c r="E50" s="78">
        <v>30</v>
      </c>
      <c r="F50" s="78">
        <v>60</v>
      </c>
      <c r="G50" s="78"/>
      <c r="H50" s="78"/>
      <c r="I50" s="78" t="str">
        <f t="shared" si="0"/>
        <v>WIN</v>
      </c>
      <c r="J50" s="77">
        <v>0.03</v>
      </c>
      <c r="K50" s="77">
        <f t="shared" si="1"/>
        <v>1.0000000000000092E-2</v>
      </c>
      <c r="L50" s="78">
        <f t="shared" si="2"/>
        <v>9559.3037359301579</v>
      </c>
      <c r="M50" s="78">
        <f t="shared" si="3"/>
        <v>9846.0828480080618</v>
      </c>
      <c r="P50" s="67">
        <v>1</v>
      </c>
      <c r="R50">
        <v>10</v>
      </c>
    </row>
    <row r="51" spans="1:18">
      <c r="A51" s="75" t="s">
        <v>8</v>
      </c>
      <c r="B51" s="74">
        <v>23</v>
      </c>
      <c r="C51" s="76" t="s">
        <v>274</v>
      </c>
      <c r="D51" s="80">
        <v>1.2903</v>
      </c>
      <c r="E51" s="78"/>
      <c r="F51" s="78"/>
      <c r="G51" s="78"/>
      <c r="H51" s="78">
        <v>28</v>
      </c>
      <c r="I51" s="78" t="str">
        <f t="shared" si="0"/>
        <v>LOSE</v>
      </c>
      <c r="J51" s="77">
        <v>-0.03</v>
      </c>
      <c r="K51" s="77">
        <f t="shared" si="1"/>
        <v>-1.9999999999999907E-2</v>
      </c>
      <c r="L51" s="78">
        <f t="shared" si="2"/>
        <v>9846.0828480080618</v>
      </c>
      <c r="M51" s="78">
        <f t="shared" si="3"/>
        <v>9550.7003625678208</v>
      </c>
      <c r="P51" s="67">
        <v>1</v>
      </c>
      <c r="R51">
        <v>10</v>
      </c>
    </row>
    <row r="52" spans="1:18">
      <c r="A52" s="75" t="s">
        <v>8</v>
      </c>
      <c r="B52" s="74">
        <v>23</v>
      </c>
      <c r="C52" s="76" t="s">
        <v>275</v>
      </c>
      <c r="D52" s="80">
        <v>1.2914000000000001</v>
      </c>
      <c r="E52" s="78">
        <v>27</v>
      </c>
      <c r="F52" s="78">
        <v>54</v>
      </c>
      <c r="G52" s="78"/>
      <c r="H52" s="78"/>
      <c r="I52" s="78" t="str">
        <f t="shared" si="0"/>
        <v>WIN</v>
      </c>
      <c r="J52" s="77">
        <v>0.03</v>
      </c>
      <c r="K52" s="77">
        <f t="shared" si="1"/>
        <v>1.0000000000000092E-2</v>
      </c>
      <c r="L52" s="78">
        <f t="shared" si="2"/>
        <v>9550.7003625678208</v>
      </c>
      <c r="M52" s="78">
        <f t="shared" si="3"/>
        <v>9837.221373444856</v>
      </c>
      <c r="P52" s="67">
        <v>1</v>
      </c>
      <c r="R52">
        <v>30</v>
      </c>
    </row>
    <row r="53" spans="1:18">
      <c r="A53" s="75" t="s">
        <v>8</v>
      </c>
      <c r="B53" s="74">
        <v>23</v>
      </c>
      <c r="C53" s="76" t="s">
        <v>274</v>
      </c>
      <c r="D53" s="80">
        <v>1.2957000000000001</v>
      </c>
      <c r="E53" s="78">
        <v>20</v>
      </c>
      <c r="F53" s="78">
        <v>40</v>
      </c>
      <c r="G53" s="78">
        <v>120</v>
      </c>
      <c r="H53" s="78"/>
      <c r="I53" s="78" t="str">
        <f t="shared" si="0"/>
        <v>WIN</v>
      </c>
      <c r="J53" s="77">
        <v>0.09</v>
      </c>
      <c r="K53" s="77">
        <f t="shared" si="1"/>
        <v>0.10000000000000009</v>
      </c>
      <c r="L53" s="78">
        <f t="shared" si="2"/>
        <v>9837.221373444856</v>
      </c>
      <c r="M53" s="78">
        <f t="shared" si="3"/>
        <v>10722.571297054892</v>
      </c>
      <c r="P53" s="67">
        <v>1</v>
      </c>
      <c r="Q53" s="67">
        <v>1</v>
      </c>
      <c r="R53">
        <v>25</v>
      </c>
    </row>
    <row r="54" spans="1:18">
      <c r="A54" s="75" t="s">
        <v>8</v>
      </c>
      <c r="B54" s="74">
        <v>23</v>
      </c>
      <c r="C54" s="76" t="s">
        <v>274</v>
      </c>
      <c r="D54" s="80">
        <v>1.29</v>
      </c>
      <c r="E54" s="78">
        <v>24</v>
      </c>
      <c r="F54" s="78">
        <v>48</v>
      </c>
      <c r="G54" s="78"/>
      <c r="H54" s="78"/>
      <c r="I54" s="78" t="str">
        <f t="shared" si="0"/>
        <v>WIN</v>
      </c>
      <c r="J54" s="77">
        <v>0.03</v>
      </c>
      <c r="K54" s="77">
        <f t="shared" si="1"/>
        <v>0.13000000000000009</v>
      </c>
      <c r="L54" s="78">
        <f t="shared" si="2"/>
        <v>10722.571297054892</v>
      </c>
      <c r="M54" s="78">
        <f t="shared" si="3"/>
        <v>11044.24843596654</v>
      </c>
      <c r="P54" s="67">
        <v>1</v>
      </c>
      <c r="Q54" s="67">
        <v>1</v>
      </c>
      <c r="R54">
        <v>25</v>
      </c>
    </row>
    <row r="55" spans="1:18">
      <c r="A55" s="75" t="s">
        <v>8</v>
      </c>
      <c r="B55" s="74">
        <v>24</v>
      </c>
      <c r="C55" s="76" t="s">
        <v>275</v>
      </c>
      <c r="D55" s="80">
        <v>1.2734000000000001</v>
      </c>
      <c r="E55" s="78"/>
      <c r="F55" s="78"/>
      <c r="G55" s="78"/>
      <c r="H55" s="78">
        <v>24</v>
      </c>
      <c r="I55" s="78" t="str">
        <f t="shared" si="0"/>
        <v>LOSE</v>
      </c>
      <c r="J55" s="77">
        <v>-0.03</v>
      </c>
      <c r="K55" s="77">
        <f t="shared" si="1"/>
        <v>0.10000000000000009</v>
      </c>
      <c r="L55" s="78">
        <f t="shared" si="2"/>
        <v>11044.24843596654</v>
      </c>
      <c r="M55" s="78">
        <f t="shared" si="3"/>
        <v>10712.920982887543</v>
      </c>
      <c r="P55" s="67">
        <v>1</v>
      </c>
    </row>
    <row r="56" spans="1:18">
      <c r="A56" s="75" t="s">
        <v>8</v>
      </c>
      <c r="B56" s="74">
        <v>24</v>
      </c>
      <c r="C56" s="76" t="s">
        <v>275</v>
      </c>
      <c r="D56" s="80">
        <v>1.2738</v>
      </c>
      <c r="E56" s="78">
        <v>24</v>
      </c>
      <c r="F56" s="78"/>
      <c r="G56" s="78"/>
      <c r="H56" s="78"/>
      <c r="I56" s="78" t="str">
        <f t="shared" si="0"/>
        <v>WIN</v>
      </c>
      <c r="J56" s="77">
        <v>0.01</v>
      </c>
      <c r="K56" s="77">
        <f t="shared" si="1"/>
        <v>0.11000000000000008</v>
      </c>
      <c r="L56" s="78">
        <f t="shared" si="2"/>
        <v>10712.920982887543</v>
      </c>
      <c r="M56" s="78">
        <f t="shared" si="3"/>
        <v>10820.050192716419</v>
      </c>
      <c r="P56" s="67">
        <v>1</v>
      </c>
    </row>
    <row r="57" spans="1:18">
      <c r="A57" s="75" t="s">
        <v>8</v>
      </c>
      <c r="B57" s="74">
        <v>24</v>
      </c>
      <c r="C57" s="76" t="s">
        <v>275</v>
      </c>
      <c r="D57" s="80">
        <v>1.282</v>
      </c>
      <c r="E57" s="78"/>
      <c r="F57" s="78"/>
      <c r="G57" s="78"/>
      <c r="H57" s="78">
        <v>30</v>
      </c>
      <c r="I57" s="78" t="str">
        <f t="shared" si="0"/>
        <v>LOSE</v>
      </c>
      <c r="J57" s="77">
        <v>-0.03</v>
      </c>
      <c r="K57" s="77">
        <f t="shared" si="1"/>
        <v>8.0000000000000085E-2</v>
      </c>
      <c r="L57" s="78">
        <f t="shared" si="2"/>
        <v>10820.050192716419</v>
      </c>
      <c r="M57" s="78">
        <f t="shared" si="3"/>
        <v>10495.448686934926</v>
      </c>
      <c r="P57" s="67">
        <v>1</v>
      </c>
    </row>
    <row r="58" spans="1:18">
      <c r="A58" s="75" t="s">
        <v>8</v>
      </c>
      <c r="B58" s="74">
        <v>25</v>
      </c>
      <c r="C58" s="76" t="s">
        <v>275</v>
      </c>
      <c r="D58" s="80">
        <v>1.2869999999999999</v>
      </c>
      <c r="E58" s="78"/>
      <c r="F58" s="78"/>
      <c r="G58" s="78"/>
      <c r="H58" s="78">
        <v>30</v>
      </c>
      <c r="I58" s="78" t="str">
        <f t="shared" si="0"/>
        <v>LOSE</v>
      </c>
      <c r="J58" s="77">
        <v>-0.03</v>
      </c>
      <c r="K58" s="77">
        <f t="shared" si="1"/>
        <v>5.0000000000000086E-2</v>
      </c>
      <c r="L58" s="78">
        <f t="shared" si="2"/>
        <v>10495.448686934926</v>
      </c>
      <c r="M58" s="78">
        <f t="shared" si="3"/>
        <v>10180.585226326877</v>
      </c>
      <c r="P58" s="67">
        <v>1</v>
      </c>
      <c r="Q58" s="67">
        <v>1</v>
      </c>
      <c r="R58">
        <v>30</v>
      </c>
    </row>
    <row r="59" spans="1:18">
      <c r="A59" s="75" t="s">
        <v>8</v>
      </c>
      <c r="B59" s="74">
        <v>25</v>
      </c>
      <c r="C59" s="76" t="s">
        <v>274</v>
      </c>
      <c r="D59" s="80">
        <v>1.2862</v>
      </c>
      <c r="E59" s="78">
        <v>25</v>
      </c>
      <c r="F59" s="78">
        <v>50</v>
      </c>
      <c r="G59" s="78">
        <v>100</v>
      </c>
      <c r="H59" s="78"/>
      <c r="I59" s="78" t="str">
        <f t="shared" si="0"/>
        <v>WIN</v>
      </c>
      <c r="J59" s="77">
        <v>7.0000000000000007E-2</v>
      </c>
      <c r="K59" s="77">
        <f t="shared" si="1"/>
        <v>0.12000000000000009</v>
      </c>
      <c r="L59" s="78">
        <f t="shared" si="2"/>
        <v>10180.585226326877</v>
      </c>
      <c r="M59" s="78">
        <f t="shared" si="3"/>
        <v>10893.226192169759</v>
      </c>
      <c r="P59" s="67">
        <v>1</v>
      </c>
      <c r="R59">
        <v>30</v>
      </c>
    </row>
    <row r="60" spans="1:18">
      <c r="A60" s="75" t="s">
        <v>8</v>
      </c>
      <c r="B60" s="74">
        <v>25</v>
      </c>
      <c r="C60" s="76" t="s">
        <v>274</v>
      </c>
      <c r="D60" s="80">
        <v>1.2843</v>
      </c>
      <c r="E60" s="78">
        <v>20</v>
      </c>
      <c r="F60" s="78">
        <v>40</v>
      </c>
      <c r="G60" s="78">
        <v>60</v>
      </c>
      <c r="H60" s="78"/>
      <c r="I60" s="78" t="str">
        <f t="shared" si="0"/>
        <v>WIN</v>
      </c>
      <c r="J60" s="77">
        <v>0.06</v>
      </c>
      <c r="K60" s="77">
        <f t="shared" si="1"/>
        <v>0.1800000000000001</v>
      </c>
      <c r="L60" s="78">
        <f t="shared" si="2"/>
        <v>10893.226192169759</v>
      </c>
      <c r="M60" s="78">
        <f t="shared" si="3"/>
        <v>11546.819763699945</v>
      </c>
      <c r="P60" s="67">
        <v>1</v>
      </c>
      <c r="R60">
        <v>20</v>
      </c>
    </row>
    <row r="61" spans="1:18">
      <c r="A61" s="75" t="s">
        <v>8</v>
      </c>
      <c r="B61" s="74">
        <v>26</v>
      </c>
      <c r="C61" s="76" t="s">
        <v>274</v>
      </c>
      <c r="D61" s="80">
        <v>1.2716000000000001</v>
      </c>
      <c r="E61" s="78">
        <v>18</v>
      </c>
      <c r="F61" s="78"/>
      <c r="G61" s="78"/>
      <c r="H61" s="78"/>
      <c r="I61" s="78" t="str">
        <f t="shared" si="0"/>
        <v>WIN</v>
      </c>
      <c r="J61" s="77">
        <v>0.01</v>
      </c>
      <c r="K61" s="77">
        <f t="shared" si="1"/>
        <v>0.19000000000000011</v>
      </c>
      <c r="L61" s="78">
        <f t="shared" si="2"/>
        <v>11546.819763699945</v>
      </c>
      <c r="M61" s="78">
        <f t="shared" si="3"/>
        <v>11662.287961336944</v>
      </c>
      <c r="P61" s="67">
        <v>1</v>
      </c>
      <c r="R61">
        <v>18</v>
      </c>
    </row>
    <row r="62" spans="1:18">
      <c r="A62" s="75" t="s">
        <v>8</v>
      </c>
      <c r="B62" s="74">
        <v>26</v>
      </c>
      <c r="C62" s="76" t="s">
        <v>275</v>
      </c>
      <c r="D62" s="80">
        <v>1.2717000000000001</v>
      </c>
      <c r="E62" s="78">
        <v>27</v>
      </c>
      <c r="F62" s="78">
        <v>54</v>
      </c>
      <c r="G62" s="78"/>
      <c r="H62" s="78"/>
      <c r="I62" s="78" t="str">
        <f t="shared" si="0"/>
        <v>WIN</v>
      </c>
      <c r="J62" s="77">
        <v>0.03</v>
      </c>
      <c r="K62" s="77">
        <f t="shared" si="1"/>
        <v>0.22000000000000011</v>
      </c>
      <c r="L62" s="78">
        <f t="shared" si="2"/>
        <v>11662.287961336944</v>
      </c>
      <c r="M62" s="78">
        <f t="shared" si="3"/>
        <v>12012.156600177052</v>
      </c>
      <c r="P62" s="67">
        <v>1</v>
      </c>
    </row>
    <row r="63" spans="1:18">
      <c r="A63" s="75" t="s">
        <v>8</v>
      </c>
      <c r="B63" s="74">
        <v>26</v>
      </c>
      <c r="C63" s="76" t="s">
        <v>274</v>
      </c>
      <c r="D63" s="80">
        <v>1.2748999999999999</v>
      </c>
      <c r="E63" s="78"/>
      <c r="F63" s="78"/>
      <c r="G63" s="78"/>
      <c r="H63" s="78">
        <v>30</v>
      </c>
      <c r="I63" s="78" t="str">
        <f t="shared" si="0"/>
        <v>LOSE</v>
      </c>
      <c r="J63" s="77">
        <v>-0.03</v>
      </c>
      <c r="K63" s="77">
        <f t="shared" si="1"/>
        <v>0.19000000000000011</v>
      </c>
      <c r="L63" s="78">
        <f t="shared" si="2"/>
        <v>12012.156600177052</v>
      </c>
      <c r="M63" s="78">
        <f t="shared" si="3"/>
        <v>11651.791902171741</v>
      </c>
      <c r="P63" s="67">
        <v>1</v>
      </c>
      <c r="Q63" s="67">
        <v>1</v>
      </c>
      <c r="R63">
        <v>30</v>
      </c>
    </row>
    <row r="64" spans="1:18">
      <c r="A64" s="75" t="s">
        <v>8</v>
      </c>
      <c r="B64" s="74">
        <v>27</v>
      </c>
      <c r="C64" s="76" t="s">
        <v>275</v>
      </c>
      <c r="D64" s="80">
        <v>1.2726</v>
      </c>
      <c r="E64" s="78"/>
      <c r="F64" s="78"/>
      <c r="G64" s="78"/>
      <c r="H64" s="78">
        <v>7</v>
      </c>
      <c r="I64" s="78" t="str">
        <f t="shared" si="0"/>
        <v>LOSE</v>
      </c>
      <c r="J64" s="77">
        <v>-0.03</v>
      </c>
      <c r="K64" s="77">
        <f t="shared" si="1"/>
        <v>0.16000000000000011</v>
      </c>
      <c r="L64" s="78">
        <f t="shared" si="2"/>
        <v>11651.791902171741</v>
      </c>
      <c r="M64" s="78">
        <f t="shared" si="3"/>
        <v>11302.238145106588</v>
      </c>
      <c r="Q64" s="67">
        <v>1</v>
      </c>
      <c r="R64">
        <v>17</v>
      </c>
    </row>
    <row r="65" spans="1:18">
      <c r="A65" s="75" t="s">
        <v>8</v>
      </c>
      <c r="B65" s="74">
        <v>27</v>
      </c>
      <c r="C65" s="76" t="s">
        <v>275</v>
      </c>
      <c r="D65" s="80">
        <v>1.2734000000000001</v>
      </c>
      <c r="E65" s="78"/>
      <c r="F65" s="78"/>
      <c r="G65" s="78"/>
      <c r="H65" s="78">
        <v>14</v>
      </c>
      <c r="I65" s="78" t="str">
        <f t="shared" si="0"/>
        <v>LOSE</v>
      </c>
      <c r="J65" s="77">
        <v>-0.03</v>
      </c>
      <c r="K65" s="77">
        <f t="shared" si="1"/>
        <v>0.13000000000000012</v>
      </c>
      <c r="L65" s="78">
        <f t="shared" si="2"/>
        <v>11302.238145106588</v>
      </c>
      <c r="M65" s="78">
        <f t="shared" si="3"/>
        <v>10963.171000753391</v>
      </c>
      <c r="P65" s="67">
        <v>1</v>
      </c>
      <c r="R65">
        <v>14</v>
      </c>
    </row>
    <row r="66" spans="1:18">
      <c r="A66" s="75" t="s">
        <v>8</v>
      </c>
      <c r="B66" s="74">
        <v>27</v>
      </c>
      <c r="C66" s="76" t="s">
        <v>274</v>
      </c>
      <c r="D66" s="80">
        <v>1.2722</v>
      </c>
      <c r="E66" s="78"/>
      <c r="F66" s="78"/>
      <c r="G66" s="78"/>
      <c r="H66" s="78">
        <v>22</v>
      </c>
      <c r="I66" s="78" t="str">
        <f t="shared" si="0"/>
        <v>LOSE</v>
      </c>
      <c r="J66" s="77">
        <v>-0.03</v>
      </c>
      <c r="K66" s="77">
        <f t="shared" si="1"/>
        <v>0.10000000000000012</v>
      </c>
      <c r="L66" s="78">
        <f t="shared" si="2"/>
        <v>10963.171000753391</v>
      </c>
      <c r="M66" s="78">
        <f t="shared" si="3"/>
        <v>10634.275870730789</v>
      </c>
      <c r="P66" s="67">
        <v>1</v>
      </c>
      <c r="R66">
        <v>30</v>
      </c>
    </row>
    <row r="67" spans="1:18">
      <c r="A67" s="75" t="s">
        <v>8</v>
      </c>
      <c r="B67" s="74">
        <v>27</v>
      </c>
      <c r="C67" s="76" t="s">
        <v>274</v>
      </c>
      <c r="D67" s="80">
        <v>1.2710999999999999</v>
      </c>
      <c r="E67" s="78">
        <v>20</v>
      </c>
      <c r="F67" s="78">
        <v>40</v>
      </c>
      <c r="G67" s="78"/>
      <c r="H67" s="78"/>
      <c r="I67" s="78" t="str">
        <f t="shared" ref="I67:I68" si="4">IF(J67&gt;0,"WIN","LOSE")</f>
        <v>WIN</v>
      </c>
      <c r="J67" s="77">
        <v>0.03</v>
      </c>
      <c r="K67" s="77">
        <f t="shared" si="1"/>
        <v>0.13000000000000012</v>
      </c>
      <c r="L67" s="78">
        <f t="shared" si="2"/>
        <v>10634.275870730789</v>
      </c>
      <c r="M67" s="78">
        <f t="shared" si="3"/>
        <v>10953.304146852714</v>
      </c>
      <c r="P67" s="67">
        <v>1</v>
      </c>
      <c r="R67">
        <v>18</v>
      </c>
    </row>
    <row r="68" spans="1:18">
      <c r="A68" s="75" t="s">
        <v>8</v>
      </c>
      <c r="B68" s="74">
        <v>27</v>
      </c>
      <c r="C68" s="76" t="s">
        <v>274</v>
      </c>
      <c r="D68" s="80">
        <v>1.2662</v>
      </c>
      <c r="E68" s="78">
        <v>18</v>
      </c>
      <c r="F68" s="78"/>
      <c r="G68" s="78"/>
      <c r="H68" s="78"/>
      <c r="I68" s="78" t="str">
        <f t="shared" si="4"/>
        <v>WIN</v>
      </c>
      <c r="J68" s="77">
        <v>0.01</v>
      </c>
      <c r="K68" s="77">
        <f t="shared" ref="K68" si="5">K67+J68</f>
        <v>0.14000000000000012</v>
      </c>
      <c r="L68" s="78">
        <f t="shared" ref="L68" si="6">M67</f>
        <v>10953.304146852714</v>
      </c>
      <c r="M68" s="78">
        <f t="shared" ref="M68" si="7">(L68+(J68*L68))</f>
        <v>11062.83718832124</v>
      </c>
    </row>
    <row r="69" spans="1:18">
      <c r="A69" s="75"/>
      <c r="B69" s="74"/>
      <c r="C69" s="74"/>
      <c r="D69" s="80"/>
      <c r="E69" s="78"/>
      <c r="F69" s="78"/>
      <c r="G69" s="78"/>
      <c r="H69" s="78"/>
      <c r="I69" s="78"/>
      <c r="J69" s="77"/>
      <c r="K69" s="77"/>
      <c r="L69" s="78"/>
      <c r="M69" s="78"/>
    </row>
    <row r="70" spans="1:18">
      <c r="A70" s="75"/>
      <c r="B70" s="74"/>
      <c r="C70" s="74"/>
      <c r="D70" s="22" t="s">
        <v>292</v>
      </c>
      <c r="E70" s="53">
        <f>SUM(E2:E68)</f>
        <v>805</v>
      </c>
      <c r="F70" s="53">
        <f>SUM(F2:F68)</f>
        <v>890</v>
      </c>
      <c r="G70" s="53">
        <f>SUM(G2:G68)</f>
        <v>781</v>
      </c>
      <c r="H70" s="53">
        <f>SUM(H2:H68)*3</f>
        <v>2037</v>
      </c>
      <c r="I70" s="49"/>
      <c r="J70" s="77"/>
      <c r="K70" s="77"/>
      <c r="L70" s="78"/>
      <c r="M70" s="78"/>
      <c r="P70" s="67">
        <v>54</v>
      </c>
      <c r="Q70" s="67">
        <v>17</v>
      </c>
    </row>
    <row r="71" spans="1:18">
      <c r="A71" s="75"/>
      <c r="B71" s="74"/>
      <c r="C71" s="74"/>
      <c r="D71" s="46" t="s">
        <v>18</v>
      </c>
      <c r="E71" s="47">
        <f>E70+F70+G70-H70</f>
        <v>439</v>
      </c>
      <c r="F71" s="47"/>
      <c r="G71" s="47"/>
      <c r="H71" s="47"/>
      <c r="I71" s="47"/>
      <c r="J71" s="77"/>
      <c r="K71" s="77"/>
      <c r="L71" s="78"/>
      <c r="M71" s="78"/>
    </row>
    <row r="72" spans="1:18">
      <c r="A72" s="75"/>
      <c r="B72" s="74"/>
      <c r="C72" s="74"/>
      <c r="D72" s="46" t="s">
        <v>19</v>
      </c>
      <c r="E72" s="47">
        <v>37</v>
      </c>
      <c r="F72" s="47"/>
      <c r="G72" s="47"/>
      <c r="H72" s="47"/>
      <c r="I72" s="47"/>
      <c r="J72" s="77"/>
      <c r="K72" s="77"/>
      <c r="L72" s="78"/>
      <c r="M72" s="78"/>
    </row>
    <row r="73" spans="1:18">
      <c r="A73" s="75"/>
      <c r="B73" s="74"/>
      <c r="C73" s="74"/>
      <c r="D73" s="46" t="s">
        <v>20</v>
      </c>
      <c r="E73" s="47">
        <v>30</v>
      </c>
      <c r="F73" s="47"/>
      <c r="G73" s="47"/>
      <c r="H73" s="47"/>
      <c r="I73" s="47"/>
      <c r="J73" s="77"/>
      <c r="K73" s="77"/>
      <c r="L73" s="78"/>
      <c r="M73" s="78"/>
    </row>
    <row r="74" spans="1:18">
      <c r="A74" s="75"/>
      <c r="B74" s="74"/>
      <c r="C74" s="74"/>
      <c r="D74" s="29" t="s">
        <v>286</v>
      </c>
      <c r="E74" s="23">
        <f>E72/(E72+E73)</f>
        <v>0.55223880597014929</v>
      </c>
      <c r="F74" s="22"/>
      <c r="G74" s="61"/>
      <c r="H74" s="22"/>
      <c r="I74" s="22"/>
      <c r="J74" s="77"/>
      <c r="K74" s="77"/>
      <c r="L74" s="78"/>
      <c r="M74" s="78"/>
    </row>
    <row r="75" spans="1:18">
      <c r="A75" s="75"/>
      <c r="B75" s="74"/>
      <c r="C75" s="74"/>
      <c r="D75" s="47"/>
      <c r="E75" s="47"/>
      <c r="F75" s="47"/>
      <c r="G75" s="47"/>
      <c r="H75" s="47"/>
      <c r="I75" s="47"/>
      <c r="J75" s="77"/>
      <c r="K75" s="77"/>
      <c r="L75" s="78"/>
      <c r="M75" s="78"/>
    </row>
    <row r="76" spans="1:18">
      <c r="A76" s="75"/>
      <c r="B76" s="74"/>
      <c r="C76" s="74"/>
      <c r="D76" s="80"/>
      <c r="E76" s="80"/>
      <c r="F76" s="80"/>
      <c r="G76" s="80"/>
      <c r="H76" s="74"/>
      <c r="I76" s="74"/>
      <c r="J76" s="77"/>
      <c r="K76" s="77"/>
      <c r="L76" s="78"/>
      <c r="M76" s="78"/>
    </row>
    <row r="77" spans="1:18">
      <c r="A77" s="75"/>
      <c r="B77" s="74"/>
      <c r="C77" s="74"/>
      <c r="D77" s="80"/>
      <c r="E77" s="80"/>
      <c r="F77" s="80"/>
      <c r="G77" s="80"/>
      <c r="H77" s="74"/>
      <c r="I77" s="74"/>
      <c r="J77" s="77"/>
      <c r="K77" s="77"/>
      <c r="L77" s="78"/>
      <c r="M77" s="78"/>
    </row>
    <row r="78" spans="1:18">
      <c r="A78" s="75"/>
      <c r="B78" s="74"/>
      <c r="C78" s="74"/>
      <c r="D78" s="80"/>
      <c r="E78" s="80"/>
      <c r="F78" s="80"/>
      <c r="G78" s="80"/>
      <c r="H78" s="74"/>
      <c r="I78" s="74"/>
      <c r="J78" s="77"/>
      <c r="K78" s="77"/>
      <c r="L78" s="78"/>
      <c r="M78" s="78"/>
    </row>
    <row r="79" spans="1:18">
      <c r="A79" s="75"/>
      <c r="B79" s="74"/>
      <c r="C79" s="74"/>
      <c r="D79" s="80"/>
      <c r="E79" s="80"/>
      <c r="F79" s="80"/>
      <c r="G79" s="80"/>
      <c r="H79" s="74"/>
      <c r="I79" s="74"/>
      <c r="J79" s="77"/>
      <c r="K79" s="77"/>
      <c r="L79" s="78"/>
      <c r="M79" s="78"/>
    </row>
    <row r="80" spans="1:18">
      <c r="A80" s="75"/>
      <c r="B80" s="74"/>
      <c r="C80" s="74"/>
      <c r="D80" s="80"/>
      <c r="E80" s="80"/>
      <c r="F80" s="80"/>
      <c r="G80" s="80"/>
      <c r="H80" s="74"/>
      <c r="I80" s="74"/>
      <c r="J80" s="77"/>
      <c r="K80" s="77"/>
      <c r="L80" s="78"/>
      <c r="M80" s="78"/>
    </row>
    <row r="81" spans="1:13">
      <c r="A81" s="75"/>
      <c r="B81" s="74"/>
      <c r="C81" s="74"/>
      <c r="D81" s="80"/>
      <c r="E81" s="80"/>
      <c r="F81" s="80"/>
      <c r="G81" s="80"/>
      <c r="H81" s="74"/>
      <c r="I81" s="74"/>
      <c r="J81" s="77"/>
      <c r="K81" s="77"/>
      <c r="L81" s="78"/>
      <c r="M81" s="78"/>
    </row>
    <row r="82" spans="1:13">
      <c r="A82" s="75"/>
      <c r="B82" s="74"/>
      <c r="C82" s="74"/>
      <c r="D82" s="80"/>
      <c r="E82" s="80"/>
      <c r="F82" s="80"/>
      <c r="G82" s="80"/>
      <c r="H82" s="74"/>
      <c r="I82" s="74"/>
      <c r="J82" s="77"/>
      <c r="K82" s="77"/>
      <c r="L82" s="78"/>
      <c r="M82" s="78"/>
    </row>
    <row r="83" spans="1:13">
      <c r="A83" s="75"/>
      <c r="B83" s="74"/>
      <c r="C83" s="74"/>
      <c r="D83" s="80"/>
      <c r="E83" s="80"/>
      <c r="F83" s="80"/>
      <c r="G83" s="80"/>
      <c r="H83" s="74"/>
      <c r="I83" s="74"/>
      <c r="J83" s="77"/>
      <c r="K83" s="77"/>
      <c r="L83" s="78"/>
      <c r="M83" s="78"/>
    </row>
    <row r="84" spans="1:13">
      <c r="A84" s="75"/>
      <c r="B84" s="74"/>
      <c r="C84" s="74"/>
      <c r="D84" s="80"/>
      <c r="E84" s="80"/>
      <c r="F84" s="80"/>
      <c r="G84" s="80"/>
      <c r="H84" s="74"/>
      <c r="I84" s="74"/>
      <c r="J84" s="77"/>
      <c r="K84" s="77"/>
      <c r="L84" s="78"/>
      <c r="M84" s="78"/>
    </row>
    <row r="85" spans="1:13">
      <c r="A85" s="75"/>
      <c r="B85" s="74"/>
      <c r="C85" s="74"/>
      <c r="D85" s="80"/>
      <c r="E85" s="80"/>
      <c r="F85" s="80"/>
      <c r="G85" s="80"/>
      <c r="H85" s="74"/>
      <c r="I85" s="74"/>
      <c r="J85" s="77"/>
      <c r="K85" s="77"/>
      <c r="L85" s="78"/>
      <c r="M85" s="78"/>
    </row>
    <row r="86" spans="1:13">
      <c r="A86" s="75"/>
      <c r="B86" s="74"/>
      <c r="C86" s="74"/>
      <c r="D86" s="80"/>
      <c r="E86" s="80"/>
      <c r="F86" s="80"/>
      <c r="G86" s="80"/>
      <c r="H86" s="74"/>
      <c r="I86" s="74"/>
      <c r="J86" s="77"/>
      <c r="K86" s="77"/>
      <c r="L86" s="78"/>
      <c r="M86" s="78"/>
    </row>
    <row r="87" spans="1:13">
      <c r="A87" s="75"/>
      <c r="B87" s="74"/>
      <c r="C87" s="74"/>
      <c r="D87" s="80"/>
      <c r="E87" s="80"/>
      <c r="F87" s="80"/>
      <c r="G87" s="80"/>
      <c r="H87" s="74"/>
      <c r="I87" s="74"/>
      <c r="J87" s="77"/>
      <c r="K87" s="77"/>
      <c r="L87" s="78"/>
      <c r="M87" s="78"/>
    </row>
    <row r="88" spans="1:13">
      <c r="A88" s="75"/>
      <c r="B88" s="74"/>
      <c r="C88" s="74"/>
      <c r="D88" s="80"/>
      <c r="E88" s="80"/>
      <c r="F88" s="80"/>
      <c r="G88" s="80"/>
      <c r="H88" s="74"/>
      <c r="I88" s="74"/>
      <c r="J88" s="77"/>
      <c r="K88" s="77"/>
      <c r="L88" s="78"/>
      <c r="M88" s="78"/>
    </row>
    <row r="89" spans="1:13">
      <c r="A89" s="75"/>
      <c r="B89" s="74"/>
      <c r="C89" s="74"/>
      <c r="D89" s="80"/>
      <c r="E89" s="80"/>
      <c r="F89" s="80"/>
      <c r="G89" s="80"/>
      <c r="H89" s="74"/>
      <c r="I89" s="74"/>
      <c r="J89" s="77"/>
      <c r="K89" s="77"/>
      <c r="L89" s="78"/>
      <c r="M89" s="78"/>
    </row>
    <row r="90" spans="1:13">
      <c r="A90" s="75"/>
      <c r="B90" s="74"/>
      <c r="C90" s="74"/>
      <c r="D90" s="80"/>
      <c r="E90" s="80"/>
      <c r="F90" s="80"/>
      <c r="G90" s="80"/>
      <c r="H90" s="74"/>
      <c r="I90" s="74"/>
      <c r="J90" s="77"/>
      <c r="K90" s="77"/>
      <c r="L90" s="78"/>
      <c r="M90" s="78"/>
    </row>
    <row r="91" spans="1:13">
      <c r="A91" s="75"/>
      <c r="B91" s="74"/>
      <c r="C91" s="74"/>
      <c r="D91" s="80"/>
      <c r="E91" s="80"/>
      <c r="F91" s="80"/>
      <c r="G91" s="80"/>
      <c r="H91" s="74"/>
      <c r="I91" s="74"/>
      <c r="J91" s="77"/>
      <c r="K91" s="77"/>
      <c r="L91" s="78"/>
      <c r="M91" s="78"/>
    </row>
    <row r="92" spans="1:13">
      <c r="A92" s="75"/>
      <c r="B92" s="74"/>
      <c r="C92" s="74"/>
      <c r="D92" s="80"/>
      <c r="E92" s="80"/>
      <c r="F92" s="80"/>
      <c r="G92" s="80"/>
      <c r="H92" s="74"/>
      <c r="I92" s="74"/>
      <c r="J92" s="77"/>
      <c r="K92" s="77"/>
      <c r="L92" s="78"/>
      <c r="M92" s="78"/>
    </row>
    <row r="93" spans="1:13">
      <c r="A93" s="75"/>
      <c r="B93" s="74"/>
      <c r="C93" s="74"/>
      <c r="D93" s="80"/>
      <c r="E93" s="80"/>
      <c r="F93" s="80"/>
      <c r="G93" s="80"/>
      <c r="H93" s="74"/>
      <c r="I93" s="74"/>
      <c r="J93" s="77"/>
      <c r="K93" s="77"/>
      <c r="L93" s="78"/>
      <c r="M93" s="78"/>
    </row>
    <row r="94" spans="1:13">
      <c r="A94" s="75"/>
      <c r="B94" s="74"/>
      <c r="C94" s="74"/>
      <c r="D94" s="80"/>
      <c r="E94" s="80"/>
      <c r="F94" s="80"/>
      <c r="G94" s="80"/>
      <c r="H94" s="74"/>
      <c r="I94" s="74"/>
      <c r="J94" s="77"/>
      <c r="K94" s="77"/>
      <c r="L94" s="78"/>
      <c r="M94" s="78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5"/>
  <dimension ref="A1:Q104"/>
  <sheetViews>
    <sheetView workbookViewId="0">
      <pane ySplit="1" topLeftCell="A77" activePane="bottomLeft" state="frozen"/>
      <selection pane="bottomLeft" activeCell="E102" sqref="E102"/>
    </sheetView>
  </sheetViews>
  <sheetFormatPr defaultRowHeight="15"/>
  <cols>
    <col min="9" max="9" width="9.140625" style="22"/>
    <col min="13" max="13" width="12.140625" customWidth="1"/>
  </cols>
  <sheetData>
    <row r="1" spans="1:17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  <c r="N1" s="22" t="s">
        <v>289</v>
      </c>
      <c r="O1" s="22" t="s">
        <v>19</v>
      </c>
      <c r="P1" s="22" t="s">
        <v>287</v>
      </c>
    </row>
    <row r="2" spans="1:17">
      <c r="A2" s="46" t="s">
        <v>8</v>
      </c>
      <c r="B2" s="47">
        <v>2</v>
      </c>
      <c r="C2" s="50" t="s">
        <v>274</v>
      </c>
      <c r="D2" s="47">
        <v>1.2583</v>
      </c>
      <c r="E2" s="47">
        <v>18</v>
      </c>
      <c r="F2" s="47"/>
      <c r="G2" s="47"/>
      <c r="H2" s="47"/>
      <c r="I2" s="78" t="str">
        <f>IF(J2&gt;0,"WIN","LOSE")</f>
        <v>WIN</v>
      </c>
      <c r="J2" s="48">
        <v>0.01</v>
      </c>
      <c r="K2" s="48">
        <f>J2</f>
        <v>0.01</v>
      </c>
      <c r="L2" s="49">
        <v>10000</v>
      </c>
      <c r="M2" s="49">
        <f>(L2+(J2*L2))</f>
        <v>10100</v>
      </c>
      <c r="O2">
        <v>1</v>
      </c>
      <c r="Q2">
        <v>18</v>
      </c>
    </row>
    <row r="3" spans="1:17">
      <c r="A3" s="46" t="s">
        <v>8</v>
      </c>
      <c r="B3" s="47">
        <v>2</v>
      </c>
      <c r="C3" s="50" t="s">
        <v>274</v>
      </c>
      <c r="D3" s="47">
        <v>1.2557</v>
      </c>
      <c r="E3" s="47"/>
      <c r="F3" s="47"/>
      <c r="G3" s="47"/>
      <c r="H3" s="47">
        <v>30</v>
      </c>
      <c r="I3" s="78" t="str">
        <f t="shared" ref="I3:I66" si="0">IF(J3&gt;0,"WIN","LOSE")</f>
        <v>LOSE</v>
      </c>
      <c r="J3" s="48">
        <v>-0.03</v>
      </c>
      <c r="K3" s="48">
        <f>K2+J3</f>
        <v>-1.9999999999999997E-2</v>
      </c>
      <c r="L3" s="49">
        <f>M2</f>
        <v>10100</v>
      </c>
      <c r="M3" s="49">
        <f>(L3+(J3*L3))</f>
        <v>9797</v>
      </c>
      <c r="O3">
        <v>1</v>
      </c>
      <c r="Q3">
        <v>23</v>
      </c>
    </row>
    <row r="4" spans="1:17">
      <c r="A4" s="46" t="s">
        <v>8</v>
      </c>
      <c r="B4" s="47">
        <v>2</v>
      </c>
      <c r="C4" s="50" t="s">
        <v>275</v>
      </c>
      <c r="D4" s="47">
        <v>1.2561</v>
      </c>
      <c r="E4" s="47">
        <v>12</v>
      </c>
      <c r="F4" s="47">
        <v>24</v>
      </c>
      <c r="G4" s="47"/>
      <c r="H4" s="47"/>
      <c r="I4" s="78" t="str">
        <f t="shared" si="0"/>
        <v>WIN</v>
      </c>
      <c r="J4" s="48">
        <v>0.03</v>
      </c>
      <c r="K4" s="48">
        <f t="shared" ref="K4:K67" si="1">K3+J4</f>
        <v>1.0000000000000002E-2</v>
      </c>
      <c r="L4" s="49">
        <f t="shared" ref="L4:L67" si="2">M3</f>
        <v>9797</v>
      </c>
      <c r="M4" s="49">
        <f t="shared" ref="M4:M67" si="3">(L4+(J4*L4))</f>
        <v>10090.91</v>
      </c>
      <c r="O4">
        <v>1</v>
      </c>
      <c r="Q4">
        <v>12</v>
      </c>
    </row>
    <row r="5" spans="1:17">
      <c r="A5" s="46" t="s">
        <v>8</v>
      </c>
      <c r="B5" s="47">
        <v>2</v>
      </c>
      <c r="C5" s="50" t="s">
        <v>274</v>
      </c>
      <c r="D5" s="47">
        <v>1.2595000000000001</v>
      </c>
      <c r="E5" s="47">
        <v>13</v>
      </c>
      <c r="F5" s="47"/>
      <c r="G5" s="47"/>
      <c r="H5" s="47"/>
      <c r="I5" s="78" t="str">
        <f t="shared" si="0"/>
        <v>WIN</v>
      </c>
      <c r="J5" s="48">
        <v>0.01</v>
      </c>
      <c r="K5" s="48">
        <f t="shared" si="1"/>
        <v>2.0000000000000004E-2</v>
      </c>
      <c r="L5" s="49">
        <f t="shared" si="2"/>
        <v>10090.91</v>
      </c>
      <c r="M5" s="49">
        <f t="shared" si="3"/>
        <v>10191.819100000001</v>
      </c>
      <c r="O5">
        <v>1</v>
      </c>
      <c r="Q5">
        <v>13</v>
      </c>
    </row>
    <row r="6" spans="1:17">
      <c r="A6" s="46" t="s">
        <v>8</v>
      </c>
      <c r="B6" s="47">
        <v>2</v>
      </c>
      <c r="C6" s="50" t="s">
        <v>275</v>
      </c>
      <c r="D6" s="47">
        <v>1.2596000000000001</v>
      </c>
      <c r="E6" s="47">
        <v>10</v>
      </c>
      <c r="F6" s="47"/>
      <c r="G6" s="47"/>
      <c r="H6" s="47"/>
      <c r="I6" s="78" t="str">
        <f t="shared" si="0"/>
        <v>WIN</v>
      </c>
      <c r="J6" s="48">
        <v>0.01</v>
      </c>
      <c r="K6" s="48">
        <f t="shared" si="1"/>
        <v>3.0000000000000006E-2</v>
      </c>
      <c r="L6" s="49">
        <f t="shared" si="2"/>
        <v>10191.819100000001</v>
      </c>
      <c r="M6" s="49">
        <f t="shared" si="3"/>
        <v>10293.737291000001</v>
      </c>
      <c r="O6">
        <v>1</v>
      </c>
      <c r="Q6">
        <v>10</v>
      </c>
    </row>
    <row r="7" spans="1:17">
      <c r="A7" s="46" t="s">
        <v>8</v>
      </c>
      <c r="B7" s="47">
        <v>3</v>
      </c>
      <c r="C7" s="50" t="s">
        <v>275</v>
      </c>
      <c r="D7" s="47">
        <v>1.2626999999999999</v>
      </c>
      <c r="E7" s="47">
        <v>10</v>
      </c>
      <c r="F7" s="47">
        <v>20</v>
      </c>
      <c r="G7" s="47"/>
      <c r="H7" s="47"/>
      <c r="I7" s="78" t="str">
        <f t="shared" si="0"/>
        <v>WIN</v>
      </c>
      <c r="J7" s="48">
        <v>0.03</v>
      </c>
      <c r="K7" s="48">
        <f t="shared" si="1"/>
        <v>6.0000000000000005E-2</v>
      </c>
      <c r="L7" s="49">
        <f t="shared" si="2"/>
        <v>10293.737291000001</v>
      </c>
      <c r="M7" s="49">
        <f t="shared" si="3"/>
        <v>10602.549409730002</v>
      </c>
      <c r="O7">
        <v>1</v>
      </c>
    </row>
    <row r="8" spans="1:17">
      <c r="A8" s="46" t="s">
        <v>8</v>
      </c>
      <c r="B8" s="47">
        <v>3</v>
      </c>
      <c r="C8" s="50" t="s">
        <v>275</v>
      </c>
      <c r="D8" s="47">
        <v>1.2656000000000001</v>
      </c>
      <c r="E8" s="47"/>
      <c r="F8" s="47"/>
      <c r="G8" s="47"/>
      <c r="H8" s="47">
        <v>21</v>
      </c>
      <c r="I8" s="78" t="str">
        <f t="shared" si="0"/>
        <v>LOSE</v>
      </c>
      <c r="J8" s="48">
        <v>-0.03</v>
      </c>
      <c r="K8" s="48">
        <f t="shared" si="1"/>
        <v>3.0000000000000006E-2</v>
      </c>
      <c r="L8" s="49">
        <f t="shared" si="2"/>
        <v>10602.549409730002</v>
      </c>
      <c r="M8" s="49">
        <f t="shared" si="3"/>
        <v>10284.472927438101</v>
      </c>
      <c r="O8">
        <v>1</v>
      </c>
    </row>
    <row r="9" spans="1:17">
      <c r="A9" s="46" t="s">
        <v>8</v>
      </c>
      <c r="B9" s="47">
        <v>3</v>
      </c>
      <c r="C9" s="50" t="s">
        <v>275</v>
      </c>
      <c r="D9" s="47">
        <v>1.2662</v>
      </c>
      <c r="E9" s="47"/>
      <c r="F9" s="47"/>
      <c r="G9" s="47"/>
      <c r="H9" s="47">
        <v>12</v>
      </c>
      <c r="I9" s="78" t="str">
        <f t="shared" si="0"/>
        <v>LOSE</v>
      </c>
      <c r="J9" s="48">
        <v>-0.03</v>
      </c>
      <c r="K9" s="48">
        <f t="shared" si="1"/>
        <v>0</v>
      </c>
      <c r="L9" s="49">
        <f t="shared" si="2"/>
        <v>10284.472927438101</v>
      </c>
      <c r="M9" s="49">
        <f t="shared" si="3"/>
        <v>9975.9387396149577</v>
      </c>
      <c r="P9">
        <v>1</v>
      </c>
      <c r="Q9">
        <v>15</v>
      </c>
    </row>
    <row r="10" spans="1:17">
      <c r="A10" s="46" t="s">
        <v>8</v>
      </c>
      <c r="B10" s="47">
        <v>3</v>
      </c>
      <c r="C10" s="50" t="s">
        <v>274</v>
      </c>
      <c r="D10" s="47">
        <v>1.2645</v>
      </c>
      <c r="E10" s="47">
        <v>17</v>
      </c>
      <c r="F10" s="47">
        <v>34</v>
      </c>
      <c r="G10" s="47"/>
      <c r="H10" s="47"/>
      <c r="I10" s="78" t="str">
        <f t="shared" si="0"/>
        <v>WIN</v>
      </c>
      <c r="J10" s="48">
        <v>0.03</v>
      </c>
      <c r="K10" s="48">
        <f t="shared" si="1"/>
        <v>0.03</v>
      </c>
      <c r="L10" s="49">
        <f t="shared" si="2"/>
        <v>9975.9387396149577</v>
      </c>
      <c r="M10" s="49">
        <f t="shared" si="3"/>
        <v>10275.216901803407</v>
      </c>
      <c r="O10">
        <v>1</v>
      </c>
    </row>
    <row r="11" spans="1:17">
      <c r="A11" s="46" t="s">
        <v>8</v>
      </c>
      <c r="B11" s="47">
        <v>3</v>
      </c>
      <c r="C11" s="50" t="s">
        <v>275</v>
      </c>
      <c r="D11" s="47">
        <v>1.2632000000000001</v>
      </c>
      <c r="E11" s="47"/>
      <c r="F11" s="47"/>
      <c r="G11" s="47"/>
      <c r="H11" s="47">
        <v>15</v>
      </c>
      <c r="I11" s="78" t="str">
        <f t="shared" si="0"/>
        <v>LOSE</v>
      </c>
      <c r="J11" s="48">
        <v>-0.03</v>
      </c>
      <c r="K11" s="48">
        <f t="shared" si="1"/>
        <v>0</v>
      </c>
      <c r="L11" s="49">
        <f t="shared" si="2"/>
        <v>10275.216901803407</v>
      </c>
      <c r="M11" s="49">
        <f t="shared" si="3"/>
        <v>9966.9603947493051</v>
      </c>
      <c r="O11">
        <v>1</v>
      </c>
    </row>
    <row r="12" spans="1:17">
      <c r="A12" s="46" t="s">
        <v>8</v>
      </c>
      <c r="B12" s="47">
        <v>3</v>
      </c>
      <c r="C12" s="50" t="s">
        <v>274</v>
      </c>
      <c r="D12" s="47">
        <v>1.2611000000000001</v>
      </c>
      <c r="E12" s="47">
        <v>20</v>
      </c>
      <c r="F12" s="47"/>
      <c r="G12" s="47"/>
      <c r="H12" s="47"/>
      <c r="I12" s="78" t="str">
        <f t="shared" si="0"/>
        <v>WIN</v>
      </c>
      <c r="J12" s="48">
        <v>0.03</v>
      </c>
      <c r="K12" s="48">
        <f t="shared" si="1"/>
        <v>0.03</v>
      </c>
      <c r="L12" s="49">
        <f t="shared" si="2"/>
        <v>9966.9603947493051</v>
      </c>
      <c r="M12" s="49">
        <f t="shared" si="3"/>
        <v>10265.969206591784</v>
      </c>
      <c r="P12">
        <v>1</v>
      </c>
      <c r="Q12">
        <v>15</v>
      </c>
    </row>
    <row r="13" spans="1:17">
      <c r="A13" s="46" t="s">
        <v>8</v>
      </c>
      <c r="B13" s="47">
        <v>4</v>
      </c>
      <c r="C13" s="50" t="s">
        <v>274</v>
      </c>
      <c r="D13" s="47">
        <v>1.2490000000000001</v>
      </c>
      <c r="E13" s="47"/>
      <c r="F13" s="47"/>
      <c r="G13" s="47"/>
      <c r="H13" s="47">
        <v>15</v>
      </c>
      <c r="I13" s="78" t="str">
        <f t="shared" si="0"/>
        <v>LOSE</v>
      </c>
      <c r="J13" s="48">
        <v>-0.03</v>
      </c>
      <c r="K13" s="48">
        <f t="shared" si="1"/>
        <v>0</v>
      </c>
      <c r="L13" s="49">
        <f t="shared" si="2"/>
        <v>10265.969206591784</v>
      </c>
      <c r="M13" s="49">
        <f t="shared" si="3"/>
        <v>9957.9901303940314</v>
      </c>
      <c r="P13">
        <v>1</v>
      </c>
    </row>
    <row r="14" spans="1:17">
      <c r="A14" s="46" t="s">
        <v>8</v>
      </c>
      <c r="B14" s="47">
        <v>4</v>
      </c>
      <c r="C14" s="50" t="s">
        <v>275</v>
      </c>
      <c r="D14" s="47">
        <v>1.2498</v>
      </c>
      <c r="E14" s="47">
        <v>14</v>
      </c>
      <c r="F14" s="47">
        <v>28</v>
      </c>
      <c r="G14" s="47"/>
      <c r="H14" s="47"/>
      <c r="I14" s="78" t="str">
        <f t="shared" si="0"/>
        <v>WIN</v>
      </c>
      <c r="J14" s="48">
        <v>0.03</v>
      </c>
      <c r="K14" s="48">
        <f t="shared" si="1"/>
        <v>0.03</v>
      </c>
      <c r="L14" s="49">
        <f t="shared" si="2"/>
        <v>9957.9901303940314</v>
      </c>
      <c r="M14" s="49">
        <f t="shared" si="3"/>
        <v>10256.729834305852</v>
      </c>
      <c r="O14">
        <v>1</v>
      </c>
    </row>
    <row r="15" spans="1:17">
      <c r="A15" s="46" t="s">
        <v>8</v>
      </c>
      <c r="B15" s="47">
        <v>4</v>
      </c>
      <c r="C15" s="50" t="s">
        <v>275</v>
      </c>
      <c r="D15" s="47">
        <v>1.2517</v>
      </c>
      <c r="E15" s="47">
        <v>22</v>
      </c>
      <c r="F15" s="47"/>
      <c r="G15" s="47"/>
      <c r="H15" s="47"/>
      <c r="I15" s="78" t="str">
        <f t="shared" si="0"/>
        <v>WIN</v>
      </c>
      <c r="J15" s="48">
        <v>0.01</v>
      </c>
      <c r="K15" s="48">
        <f t="shared" si="1"/>
        <v>0.04</v>
      </c>
      <c r="L15" s="49">
        <f t="shared" si="2"/>
        <v>10256.729834305852</v>
      </c>
      <c r="M15" s="49">
        <f t="shared" si="3"/>
        <v>10359.29713264891</v>
      </c>
      <c r="O15">
        <v>1</v>
      </c>
    </row>
    <row r="16" spans="1:17">
      <c r="A16" s="46" t="s">
        <v>8</v>
      </c>
      <c r="B16" s="47">
        <v>4</v>
      </c>
      <c r="C16" s="50" t="s">
        <v>274</v>
      </c>
      <c r="D16" s="47">
        <v>1.2511000000000001</v>
      </c>
      <c r="E16" s="47"/>
      <c r="F16" s="47"/>
      <c r="G16" s="47"/>
      <c r="H16" s="47">
        <v>26</v>
      </c>
      <c r="I16" s="78" t="str">
        <f t="shared" si="0"/>
        <v>LOSE</v>
      </c>
      <c r="J16" s="48">
        <v>-0.03</v>
      </c>
      <c r="K16" s="48">
        <f t="shared" si="1"/>
        <v>1.0000000000000002E-2</v>
      </c>
      <c r="L16" s="49">
        <f t="shared" si="2"/>
        <v>10359.29713264891</v>
      </c>
      <c r="M16" s="49">
        <f t="shared" si="3"/>
        <v>10048.518218669442</v>
      </c>
      <c r="O16">
        <v>1</v>
      </c>
    </row>
    <row r="17" spans="1:16">
      <c r="A17" s="46" t="s">
        <v>8</v>
      </c>
      <c r="B17" s="47">
        <v>4</v>
      </c>
      <c r="C17" s="50" t="s">
        <v>274</v>
      </c>
      <c r="D17" s="47">
        <v>1.2515000000000001</v>
      </c>
      <c r="E17" s="47"/>
      <c r="F17" s="47"/>
      <c r="G17" s="47"/>
      <c r="H17" s="47">
        <v>20</v>
      </c>
      <c r="I17" s="78" t="str">
        <f t="shared" si="0"/>
        <v>LOSE</v>
      </c>
      <c r="J17" s="48">
        <v>-0.03</v>
      </c>
      <c r="K17" s="48">
        <f t="shared" si="1"/>
        <v>-1.9999999999999997E-2</v>
      </c>
      <c r="L17" s="49">
        <f t="shared" si="2"/>
        <v>10048.518218669442</v>
      </c>
      <c r="M17" s="49">
        <f t="shared" si="3"/>
        <v>9747.0626721093595</v>
      </c>
      <c r="O17">
        <v>1</v>
      </c>
    </row>
    <row r="18" spans="1:16">
      <c r="A18" s="46" t="s">
        <v>8</v>
      </c>
      <c r="B18" s="47">
        <v>5</v>
      </c>
      <c r="C18" s="50" t="s">
        <v>274</v>
      </c>
      <c r="D18" s="47">
        <v>1.2608999999999999</v>
      </c>
      <c r="E18" s="47">
        <v>7</v>
      </c>
      <c r="F18" s="47">
        <v>14</v>
      </c>
      <c r="G18" s="47"/>
      <c r="H18" s="47"/>
      <c r="I18" s="78" t="str">
        <f t="shared" si="0"/>
        <v>WIN</v>
      </c>
      <c r="J18" s="48">
        <v>0.03</v>
      </c>
      <c r="K18" s="48">
        <f t="shared" si="1"/>
        <v>1.0000000000000002E-2</v>
      </c>
      <c r="L18" s="49">
        <f t="shared" si="2"/>
        <v>9747.0626721093595</v>
      </c>
      <c r="M18" s="49">
        <f t="shared" si="3"/>
        <v>10039.474552272641</v>
      </c>
      <c r="O18">
        <v>1</v>
      </c>
      <c r="P18">
        <v>1</v>
      </c>
    </row>
    <row r="19" spans="1:16">
      <c r="A19" s="46" t="s">
        <v>8</v>
      </c>
      <c r="B19" s="47">
        <v>5</v>
      </c>
      <c r="C19" s="50" t="s">
        <v>274</v>
      </c>
      <c r="D19" s="47">
        <v>1.2539</v>
      </c>
      <c r="E19" s="47"/>
      <c r="F19" s="47"/>
      <c r="G19" s="47"/>
      <c r="H19" s="47">
        <v>10</v>
      </c>
      <c r="I19" s="78" t="str">
        <f t="shared" si="0"/>
        <v>LOSE</v>
      </c>
      <c r="J19" s="48">
        <v>-0.03</v>
      </c>
      <c r="K19" s="48">
        <f t="shared" si="1"/>
        <v>-1.9999999999999997E-2</v>
      </c>
      <c r="L19" s="49">
        <f t="shared" si="2"/>
        <v>10039.474552272641</v>
      </c>
      <c r="M19" s="49">
        <f t="shared" si="3"/>
        <v>9738.290315704462</v>
      </c>
      <c r="P19">
        <v>1</v>
      </c>
    </row>
    <row r="20" spans="1:16">
      <c r="A20" s="46" t="s">
        <v>8</v>
      </c>
      <c r="B20" s="47">
        <v>5</v>
      </c>
      <c r="C20" s="50" t="s">
        <v>275</v>
      </c>
      <c r="D20" s="47">
        <v>1.2617</v>
      </c>
      <c r="E20" s="47"/>
      <c r="F20" s="47"/>
      <c r="G20" s="47"/>
      <c r="H20" s="47">
        <v>24</v>
      </c>
      <c r="I20" s="78" t="str">
        <f t="shared" si="0"/>
        <v>LOSE</v>
      </c>
      <c r="J20" s="48">
        <v>-0.03</v>
      </c>
      <c r="K20" s="48">
        <f t="shared" si="1"/>
        <v>-4.9999999999999996E-2</v>
      </c>
      <c r="L20" s="49">
        <f t="shared" si="2"/>
        <v>9738.290315704462</v>
      </c>
      <c r="M20" s="49">
        <f t="shared" si="3"/>
        <v>9446.1416062333283</v>
      </c>
      <c r="O20">
        <v>1</v>
      </c>
    </row>
    <row r="21" spans="1:16">
      <c r="A21" s="46" t="s">
        <v>8</v>
      </c>
      <c r="B21" s="47">
        <v>5</v>
      </c>
      <c r="C21" s="50" t="s">
        <v>274</v>
      </c>
      <c r="D21" s="47">
        <v>1.2593000000000001</v>
      </c>
      <c r="E21" s="47">
        <v>21</v>
      </c>
      <c r="F21" s="47">
        <v>42</v>
      </c>
      <c r="G21" s="47"/>
      <c r="H21" s="47"/>
      <c r="I21" s="78" t="str">
        <f t="shared" si="0"/>
        <v>WIN</v>
      </c>
      <c r="J21" s="48">
        <v>0.03</v>
      </c>
      <c r="K21" s="48">
        <f t="shared" si="1"/>
        <v>-1.9999999999999997E-2</v>
      </c>
      <c r="L21" s="49">
        <f t="shared" si="2"/>
        <v>9446.1416062333283</v>
      </c>
      <c r="M21" s="49">
        <f t="shared" si="3"/>
        <v>9729.525854420328</v>
      </c>
      <c r="O21">
        <v>1</v>
      </c>
      <c r="P21">
        <v>1</v>
      </c>
    </row>
    <row r="22" spans="1:16">
      <c r="A22" s="46" t="s">
        <v>8</v>
      </c>
      <c r="B22" s="47">
        <v>6</v>
      </c>
      <c r="C22" s="50" t="s">
        <v>275</v>
      </c>
      <c r="D22" s="47">
        <v>1.2599</v>
      </c>
      <c r="E22" s="47">
        <v>20</v>
      </c>
      <c r="F22" s="47">
        <v>40</v>
      </c>
      <c r="G22" s="47"/>
      <c r="H22" s="47"/>
      <c r="I22" s="78" t="str">
        <f t="shared" si="0"/>
        <v>WIN</v>
      </c>
      <c r="J22" s="48">
        <v>0.03</v>
      </c>
      <c r="K22" s="48">
        <f t="shared" si="1"/>
        <v>1.0000000000000002E-2</v>
      </c>
      <c r="L22" s="49">
        <f t="shared" si="2"/>
        <v>9729.525854420328</v>
      </c>
      <c r="M22" s="49">
        <f t="shared" si="3"/>
        <v>10021.411630052939</v>
      </c>
      <c r="P22">
        <v>1</v>
      </c>
    </row>
    <row r="23" spans="1:16">
      <c r="A23" s="46" t="s">
        <v>8</v>
      </c>
      <c r="B23" s="47">
        <v>6</v>
      </c>
      <c r="C23" s="50" t="s">
        <v>274</v>
      </c>
      <c r="D23" s="47">
        <v>1.2666999999999999</v>
      </c>
      <c r="E23" s="47"/>
      <c r="F23" s="47"/>
      <c r="G23" s="47"/>
      <c r="H23" s="47">
        <v>10</v>
      </c>
      <c r="I23" s="78" t="str">
        <f t="shared" si="0"/>
        <v>LOSE</v>
      </c>
      <c r="J23" s="48">
        <v>-0.03</v>
      </c>
      <c r="K23" s="48">
        <f t="shared" si="1"/>
        <v>-1.9999999999999997E-2</v>
      </c>
      <c r="L23" s="49">
        <f t="shared" si="2"/>
        <v>10021.411630052939</v>
      </c>
      <c r="M23" s="49">
        <f t="shared" si="3"/>
        <v>9720.7692811513498</v>
      </c>
      <c r="O23">
        <v>1</v>
      </c>
    </row>
    <row r="24" spans="1:16">
      <c r="A24" s="46" t="s">
        <v>8</v>
      </c>
      <c r="B24" s="47">
        <v>6</v>
      </c>
      <c r="C24" s="50" t="s">
        <v>275</v>
      </c>
      <c r="D24" s="47">
        <v>1.2685999999999999</v>
      </c>
      <c r="E24" s="47"/>
      <c r="F24" s="47"/>
      <c r="G24" s="47"/>
      <c r="H24" s="47">
        <v>20</v>
      </c>
      <c r="I24" s="78" t="str">
        <f t="shared" si="0"/>
        <v>LOSE</v>
      </c>
      <c r="J24" s="48">
        <v>-0.03</v>
      </c>
      <c r="K24" s="48">
        <f t="shared" si="1"/>
        <v>-4.9999999999999996E-2</v>
      </c>
      <c r="L24" s="49">
        <f t="shared" si="2"/>
        <v>9720.7692811513498</v>
      </c>
      <c r="M24" s="49">
        <f t="shared" si="3"/>
        <v>9429.1462027168091</v>
      </c>
      <c r="O24">
        <v>1</v>
      </c>
    </row>
    <row r="25" spans="1:16">
      <c r="A25" s="46" t="s">
        <v>8</v>
      </c>
      <c r="B25" s="47">
        <v>6</v>
      </c>
      <c r="C25" s="50" t="s">
        <v>274</v>
      </c>
      <c r="D25" s="47">
        <v>1.2678</v>
      </c>
      <c r="E25" s="47">
        <v>15</v>
      </c>
      <c r="F25" s="47">
        <v>30</v>
      </c>
      <c r="G25" s="47"/>
      <c r="H25" s="47"/>
      <c r="I25" s="78" t="str">
        <f t="shared" si="0"/>
        <v>WIN</v>
      </c>
      <c r="J25" s="48">
        <v>0.03</v>
      </c>
      <c r="K25" s="48">
        <f t="shared" si="1"/>
        <v>-1.9999999999999997E-2</v>
      </c>
      <c r="L25" s="49">
        <f t="shared" si="2"/>
        <v>9429.1462027168091</v>
      </c>
      <c r="M25" s="49">
        <f t="shared" si="3"/>
        <v>9712.0205887983138</v>
      </c>
      <c r="O25">
        <v>1</v>
      </c>
    </row>
    <row r="26" spans="1:16">
      <c r="A26" s="46" t="s">
        <v>8</v>
      </c>
      <c r="B26" s="47">
        <v>9</v>
      </c>
      <c r="C26" s="50" t="s">
        <v>274</v>
      </c>
      <c r="D26" s="47">
        <v>1.2667999999999999</v>
      </c>
      <c r="E26" s="47">
        <v>25</v>
      </c>
      <c r="F26" s="47">
        <v>50</v>
      </c>
      <c r="G26" s="47">
        <v>75</v>
      </c>
      <c r="H26" s="47"/>
      <c r="I26" s="78" t="str">
        <f t="shared" si="0"/>
        <v>WIN</v>
      </c>
      <c r="J26" s="48">
        <v>0.06</v>
      </c>
      <c r="K26" s="48">
        <f t="shared" si="1"/>
        <v>0.04</v>
      </c>
      <c r="L26" s="49">
        <f t="shared" si="2"/>
        <v>9712.0205887983138</v>
      </c>
      <c r="M26" s="49">
        <f t="shared" si="3"/>
        <v>10294.741824126213</v>
      </c>
      <c r="O26">
        <v>1</v>
      </c>
    </row>
    <row r="27" spans="1:16">
      <c r="A27" s="46" t="s">
        <v>8</v>
      </c>
      <c r="B27" s="47">
        <v>9</v>
      </c>
      <c r="C27" s="50" t="s">
        <v>274</v>
      </c>
      <c r="D27" s="47">
        <v>1.2658</v>
      </c>
      <c r="E27" s="47">
        <v>17</v>
      </c>
      <c r="F27" s="47">
        <v>34</v>
      </c>
      <c r="G27" s="47"/>
      <c r="H27" s="47"/>
      <c r="I27" s="78" t="str">
        <f t="shared" si="0"/>
        <v>WIN</v>
      </c>
      <c r="J27" s="48">
        <v>0.03</v>
      </c>
      <c r="K27" s="48">
        <f t="shared" si="1"/>
        <v>7.0000000000000007E-2</v>
      </c>
      <c r="L27" s="49">
        <f t="shared" si="2"/>
        <v>10294.741824126213</v>
      </c>
      <c r="M27" s="49">
        <f t="shared" si="3"/>
        <v>10603.584078849999</v>
      </c>
      <c r="O27">
        <v>1</v>
      </c>
    </row>
    <row r="28" spans="1:16">
      <c r="A28" s="46" t="s">
        <v>8</v>
      </c>
      <c r="B28" s="47">
        <v>9</v>
      </c>
      <c r="C28" s="50" t="s">
        <v>274</v>
      </c>
      <c r="D28" s="47">
        <v>1.2641</v>
      </c>
      <c r="E28" s="47">
        <v>15</v>
      </c>
      <c r="F28" s="47"/>
      <c r="G28" s="47"/>
      <c r="H28" s="47"/>
      <c r="I28" s="78" t="str">
        <f t="shared" si="0"/>
        <v>WIN</v>
      </c>
      <c r="J28" s="48">
        <v>0.01</v>
      </c>
      <c r="K28" s="48">
        <f t="shared" si="1"/>
        <v>0.08</v>
      </c>
      <c r="L28" s="49">
        <f t="shared" si="2"/>
        <v>10603.584078849999</v>
      </c>
      <c r="M28" s="49">
        <f t="shared" si="3"/>
        <v>10709.619919638499</v>
      </c>
      <c r="O28">
        <v>1</v>
      </c>
    </row>
    <row r="29" spans="1:16">
      <c r="A29" s="46" t="s">
        <v>8</v>
      </c>
      <c r="B29" s="47">
        <v>9</v>
      </c>
      <c r="C29" s="50" t="s">
        <v>274</v>
      </c>
      <c r="D29" s="47">
        <v>1.2611000000000001</v>
      </c>
      <c r="E29" s="47">
        <v>26</v>
      </c>
      <c r="F29" s="47"/>
      <c r="G29" s="47"/>
      <c r="H29" s="47"/>
      <c r="I29" s="78" t="str">
        <f t="shared" si="0"/>
        <v>WIN</v>
      </c>
      <c r="J29" s="48">
        <v>0.01</v>
      </c>
      <c r="K29" s="48">
        <f t="shared" si="1"/>
        <v>0.09</v>
      </c>
      <c r="L29" s="49">
        <f t="shared" si="2"/>
        <v>10709.619919638499</v>
      </c>
      <c r="M29" s="49">
        <f t="shared" si="3"/>
        <v>10816.716118834884</v>
      </c>
      <c r="O29">
        <v>1</v>
      </c>
    </row>
    <row r="30" spans="1:16">
      <c r="A30" s="46" t="s">
        <v>8</v>
      </c>
      <c r="B30" s="47">
        <v>9</v>
      </c>
      <c r="C30" s="50" t="s">
        <v>275</v>
      </c>
      <c r="D30" s="47">
        <v>1.2625</v>
      </c>
      <c r="E30" s="47"/>
      <c r="F30" s="47"/>
      <c r="G30" s="47"/>
      <c r="H30" s="47">
        <v>15</v>
      </c>
      <c r="I30" s="78" t="str">
        <f t="shared" si="0"/>
        <v>LOSE</v>
      </c>
      <c r="J30" s="48">
        <v>-0.03</v>
      </c>
      <c r="K30" s="48">
        <f t="shared" si="1"/>
        <v>0.06</v>
      </c>
      <c r="L30" s="49">
        <f t="shared" si="2"/>
        <v>10816.716118834884</v>
      </c>
      <c r="M30" s="49">
        <f t="shared" si="3"/>
        <v>10492.214635269836</v>
      </c>
      <c r="O30" s="22"/>
      <c r="P30">
        <v>1</v>
      </c>
    </row>
    <row r="31" spans="1:16">
      <c r="A31" s="46" t="s">
        <v>8</v>
      </c>
      <c r="B31" s="47">
        <v>9</v>
      </c>
      <c r="C31" s="50" t="s">
        <v>274</v>
      </c>
      <c r="D31" s="47">
        <v>1.2604</v>
      </c>
      <c r="E31" s="47">
        <v>30</v>
      </c>
      <c r="F31" s="47"/>
      <c r="G31" s="47"/>
      <c r="H31" s="47"/>
      <c r="I31" s="78" t="str">
        <f t="shared" si="0"/>
        <v>WIN</v>
      </c>
      <c r="J31" s="48">
        <v>0.01</v>
      </c>
      <c r="K31" s="48">
        <f t="shared" si="1"/>
        <v>6.9999999999999993E-2</v>
      </c>
      <c r="L31" s="49">
        <f t="shared" si="2"/>
        <v>10492.214635269836</v>
      </c>
      <c r="M31" s="49">
        <f t="shared" si="3"/>
        <v>10597.136781622536</v>
      </c>
      <c r="O31">
        <v>1</v>
      </c>
    </row>
    <row r="32" spans="1:16">
      <c r="A32" s="46" t="s">
        <v>8</v>
      </c>
      <c r="B32" s="47">
        <v>10</v>
      </c>
      <c r="C32" s="50" t="s">
        <v>275</v>
      </c>
      <c r="D32" s="47">
        <v>1.2657</v>
      </c>
      <c r="E32" s="47">
        <v>21</v>
      </c>
      <c r="F32" s="47"/>
      <c r="G32" s="47"/>
      <c r="H32" s="47"/>
      <c r="I32" s="78" t="str">
        <f t="shared" si="0"/>
        <v>WIN</v>
      </c>
      <c r="J32" s="48">
        <v>0.01</v>
      </c>
      <c r="K32" s="48">
        <f t="shared" si="1"/>
        <v>7.9999999999999988E-2</v>
      </c>
      <c r="L32" s="49">
        <f t="shared" si="2"/>
        <v>10597.136781622536</v>
      </c>
      <c r="M32" s="49">
        <f t="shared" si="3"/>
        <v>10703.108149438762</v>
      </c>
      <c r="O32">
        <v>1</v>
      </c>
    </row>
    <row r="33" spans="1:16">
      <c r="A33" s="46" t="s">
        <v>8</v>
      </c>
      <c r="B33" s="47">
        <v>10</v>
      </c>
      <c r="C33" s="50" t="s">
        <v>275</v>
      </c>
      <c r="D33" s="47">
        <v>1.2674000000000001</v>
      </c>
      <c r="E33" s="47"/>
      <c r="F33" s="47"/>
      <c r="G33" s="47"/>
      <c r="H33" s="47">
        <v>18</v>
      </c>
      <c r="I33" s="78" t="str">
        <f t="shared" si="0"/>
        <v>LOSE</v>
      </c>
      <c r="J33" s="48">
        <v>-0.03</v>
      </c>
      <c r="K33" s="48">
        <f t="shared" si="1"/>
        <v>4.9999999999999989E-2</v>
      </c>
      <c r="L33" s="49">
        <f t="shared" si="2"/>
        <v>10703.108149438762</v>
      </c>
      <c r="M33" s="49">
        <f t="shared" si="3"/>
        <v>10382.014904955598</v>
      </c>
      <c r="O33">
        <v>1</v>
      </c>
    </row>
    <row r="34" spans="1:16">
      <c r="A34" s="46" t="s">
        <v>8</v>
      </c>
      <c r="B34" s="47">
        <v>10</v>
      </c>
      <c r="C34" s="50" t="s">
        <v>274</v>
      </c>
      <c r="D34" s="47">
        <v>1.2663</v>
      </c>
      <c r="E34" s="47">
        <v>14</v>
      </c>
      <c r="F34" s="47"/>
      <c r="G34" s="47"/>
      <c r="H34" s="47"/>
      <c r="I34" s="78" t="str">
        <f t="shared" si="0"/>
        <v>WIN</v>
      </c>
      <c r="J34" s="48">
        <v>0.01</v>
      </c>
      <c r="K34" s="48">
        <f t="shared" si="1"/>
        <v>5.9999999999999991E-2</v>
      </c>
      <c r="L34" s="49">
        <f t="shared" si="2"/>
        <v>10382.014904955598</v>
      </c>
      <c r="M34" s="49">
        <f t="shared" si="3"/>
        <v>10485.835054005154</v>
      </c>
      <c r="O34" s="22"/>
      <c r="P34">
        <v>1</v>
      </c>
    </row>
    <row r="35" spans="1:16">
      <c r="A35" s="46" t="s">
        <v>8</v>
      </c>
      <c r="B35" s="47">
        <v>10</v>
      </c>
      <c r="C35" s="50" t="s">
        <v>275</v>
      </c>
      <c r="D35" s="47">
        <v>1.2689999999999999</v>
      </c>
      <c r="E35" s="47">
        <v>21</v>
      </c>
      <c r="F35" s="47"/>
      <c r="G35" s="47"/>
      <c r="H35" s="47"/>
      <c r="I35" s="78" t="str">
        <f t="shared" si="0"/>
        <v>WIN</v>
      </c>
      <c r="J35" s="48">
        <v>0.01</v>
      </c>
      <c r="K35" s="48">
        <f t="shared" si="1"/>
        <v>6.9999999999999993E-2</v>
      </c>
      <c r="L35" s="49">
        <f t="shared" si="2"/>
        <v>10485.835054005154</v>
      </c>
      <c r="M35" s="49">
        <f t="shared" si="3"/>
        <v>10590.693404545205</v>
      </c>
      <c r="O35">
        <v>1</v>
      </c>
    </row>
    <row r="36" spans="1:16">
      <c r="A36" s="46" t="s">
        <v>8</v>
      </c>
      <c r="B36" s="47">
        <v>10</v>
      </c>
      <c r="C36" s="50" t="s">
        <v>275</v>
      </c>
      <c r="D36" s="47">
        <v>1.2723</v>
      </c>
      <c r="E36" s="47"/>
      <c r="F36" s="47"/>
      <c r="G36" s="47"/>
      <c r="H36" s="47">
        <v>20</v>
      </c>
      <c r="I36" s="78" t="str">
        <f t="shared" si="0"/>
        <v>LOSE</v>
      </c>
      <c r="J36" s="48">
        <v>-0.03</v>
      </c>
      <c r="K36" s="48">
        <f t="shared" si="1"/>
        <v>3.9999999999999994E-2</v>
      </c>
      <c r="L36" s="49">
        <f t="shared" si="2"/>
        <v>10590.693404545205</v>
      </c>
      <c r="M36" s="49">
        <f t="shared" si="3"/>
        <v>10272.972602408849</v>
      </c>
      <c r="O36">
        <v>1</v>
      </c>
    </row>
    <row r="37" spans="1:16">
      <c r="A37" s="46" t="s">
        <v>8</v>
      </c>
      <c r="B37" s="47">
        <v>10</v>
      </c>
      <c r="C37" s="50" t="s">
        <v>275</v>
      </c>
      <c r="D37" s="47">
        <v>1.272</v>
      </c>
      <c r="E37" s="47"/>
      <c r="F37" s="47"/>
      <c r="G37" s="47"/>
      <c r="H37" s="47">
        <v>30</v>
      </c>
      <c r="I37" s="78" t="str">
        <f t="shared" si="0"/>
        <v>LOSE</v>
      </c>
      <c r="J37" s="48">
        <v>-0.03</v>
      </c>
      <c r="K37" s="48">
        <f t="shared" si="1"/>
        <v>9.999999999999995E-3</v>
      </c>
      <c r="L37" s="49">
        <f t="shared" si="2"/>
        <v>10272.972602408849</v>
      </c>
      <c r="M37" s="49">
        <f t="shared" si="3"/>
        <v>9964.7834243365833</v>
      </c>
      <c r="O37">
        <v>1</v>
      </c>
    </row>
    <row r="38" spans="1:16">
      <c r="A38" s="46" t="s">
        <v>8</v>
      </c>
      <c r="B38" s="47">
        <v>11</v>
      </c>
      <c r="C38" s="50" t="s">
        <v>274</v>
      </c>
      <c r="D38" s="47">
        <v>1.2645999999999999</v>
      </c>
      <c r="E38" s="47"/>
      <c r="F38" s="47"/>
      <c r="G38" s="47"/>
      <c r="H38" s="47">
        <v>30</v>
      </c>
      <c r="I38" s="78" t="str">
        <f t="shared" si="0"/>
        <v>LOSE</v>
      </c>
      <c r="J38" s="48">
        <v>-0.03</v>
      </c>
      <c r="K38" s="48">
        <f t="shared" si="1"/>
        <v>-2.0000000000000004E-2</v>
      </c>
      <c r="L38" s="49">
        <f t="shared" si="2"/>
        <v>9964.7834243365833</v>
      </c>
      <c r="M38" s="49">
        <f t="shared" si="3"/>
        <v>9665.8399216064863</v>
      </c>
      <c r="O38">
        <v>1</v>
      </c>
    </row>
    <row r="39" spans="1:16">
      <c r="A39" s="46" t="s">
        <v>8</v>
      </c>
      <c r="B39" s="47">
        <v>11</v>
      </c>
      <c r="C39" s="50" t="s">
        <v>275</v>
      </c>
      <c r="D39" s="47">
        <v>1.266</v>
      </c>
      <c r="E39" s="47">
        <v>16</v>
      </c>
      <c r="F39" s="47">
        <v>32</v>
      </c>
      <c r="G39" s="47">
        <v>144</v>
      </c>
      <c r="H39" s="47"/>
      <c r="I39" s="78" t="str">
        <f t="shared" si="0"/>
        <v>WIN</v>
      </c>
      <c r="J39" s="48">
        <v>0.12</v>
      </c>
      <c r="K39" s="48">
        <f t="shared" si="1"/>
        <v>9.9999999999999992E-2</v>
      </c>
      <c r="L39" s="49">
        <f t="shared" si="2"/>
        <v>9665.8399216064863</v>
      </c>
      <c r="M39" s="49">
        <f t="shared" si="3"/>
        <v>10825.740712199266</v>
      </c>
      <c r="O39">
        <v>1</v>
      </c>
    </row>
    <row r="40" spans="1:16">
      <c r="A40" s="46" t="s">
        <v>8</v>
      </c>
      <c r="B40" s="47">
        <v>11</v>
      </c>
      <c r="C40" s="50" t="s">
        <v>275</v>
      </c>
      <c r="D40" s="47">
        <v>1.2727999999999999</v>
      </c>
      <c r="E40" s="47">
        <v>20</v>
      </c>
      <c r="F40" s="47">
        <v>40</v>
      </c>
      <c r="G40" s="47">
        <v>80</v>
      </c>
      <c r="H40" s="47"/>
      <c r="I40" s="78" t="str">
        <f t="shared" si="0"/>
        <v>WIN</v>
      </c>
      <c r="J40" s="48">
        <v>7.0000000000000007E-2</v>
      </c>
      <c r="K40" s="48">
        <f t="shared" si="1"/>
        <v>0.16999999999999998</v>
      </c>
      <c r="L40" s="49">
        <f t="shared" si="2"/>
        <v>10825.740712199266</v>
      </c>
      <c r="M40" s="49">
        <f t="shared" si="3"/>
        <v>11583.542562053215</v>
      </c>
      <c r="O40">
        <v>1</v>
      </c>
    </row>
    <row r="41" spans="1:16">
      <c r="A41" s="46" t="s">
        <v>8</v>
      </c>
      <c r="B41" s="47">
        <v>11</v>
      </c>
      <c r="C41" s="50" t="s">
        <v>275</v>
      </c>
      <c r="D41" s="47">
        <v>1.2788999999999999</v>
      </c>
      <c r="E41" s="47"/>
      <c r="F41" s="47"/>
      <c r="G41" s="47"/>
      <c r="H41" s="47">
        <v>30</v>
      </c>
      <c r="I41" s="78" t="str">
        <f t="shared" si="0"/>
        <v>LOSE</v>
      </c>
      <c r="J41" s="48">
        <v>-0.03</v>
      </c>
      <c r="K41" s="48">
        <f t="shared" si="1"/>
        <v>0.13999999999999999</v>
      </c>
      <c r="L41" s="49">
        <f t="shared" si="2"/>
        <v>11583.542562053215</v>
      </c>
      <c r="M41" s="49">
        <f t="shared" si="3"/>
        <v>11236.036285191618</v>
      </c>
      <c r="O41">
        <v>1</v>
      </c>
    </row>
    <row r="42" spans="1:16">
      <c r="A42" s="46" t="s">
        <v>8</v>
      </c>
      <c r="B42" s="47">
        <v>12</v>
      </c>
      <c r="C42" s="50" t="s">
        <v>274</v>
      </c>
      <c r="D42" s="47">
        <v>1.2766</v>
      </c>
      <c r="E42" s="47">
        <v>30</v>
      </c>
      <c r="F42" s="47"/>
      <c r="G42" s="47"/>
      <c r="H42" s="47"/>
      <c r="I42" s="78" t="str">
        <f t="shared" si="0"/>
        <v>WIN</v>
      </c>
      <c r="J42" s="48">
        <v>0.01</v>
      </c>
      <c r="K42" s="48">
        <f t="shared" si="1"/>
        <v>0.15</v>
      </c>
      <c r="L42" s="49">
        <f t="shared" si="2"/>
        <v>11236.036285191618</v>
      </c>
      <c r="M42" s="49">
        <f t="shared" si="3"/>
        <v>11348.396648043534</v>
      </c>
      <c r="O42">
        <v>1</v>
      </c>
    </row>
    <row r="43" spans="1:16">
      <c r="A43" s="46" t="s">
        <v>8</v>
      </c>
      <c r="B43" s="47">
        <v>12</v>
      </c>
      <c r="C43" s="50" t="s">
        <v>275</v>
      </c>
      <c r="D43" s="47">
        <v>1.2766999999999999</v>
      </c>
      <c r="E43" s="47">
        <v>20</v>
      </c>
      <c r="F43" s="47">
        <v>40</v>
      </c>
      <c r="G43" s="47"/>
      <c r="H43" s="47"/>
      <c r="I43" s="78" t="str">
        <f t="shared" si="0"/>
        <v>WIN</v>
      </c>
      <c r="J43" s="48">
        <v>0.03</v>
      </c>
      <c r="K43" s="48">
        <f t="shared" si="1"/>
        <v>0.18</v>
      </c>
      <c r="L43" s="49">
        <f t="shared" si="2"/>
        <v>11348.396648043534</v>
      </c>
      <c r="M43" s="49">
        <f t="shared" si="3"/>
        <v>11688.84854748484</v>
      </c>
      <c r="O43">
        <v>1</v>
      </c>
    </row>
    <row r="44" spans="1:16">
      <c r="A44" s="46" t="s">
        <v>8</v>
      </c>
      <c r="B44" s="47">
        <v>12</v>
      </c>
      <c r="C44" s="50" t="s">
        <v>275</v>
      </c>
      <c r="D44" s="47">
        <v>1.2808999999999999</v>
      </c>
      <c r="E44" s="47">
        <v>30</v>
      </c>
      <c r="F44" s="47"/>
      <c r="G44" s="47"/>
      <c r="H44" s="47"/>
      <c r="I44" s="78" t="str">
        <f t="shared" si="0"/>
        <v>WIN</v>
      </c>
      <c r="J44" s="48">
        <v>0.01</v>
      </c>
      <c r="K44" s="48">
        <f t="shared" si="1"/>
        <v>0.19</v>
      </c>
      <c r="L44" s="49">
        <f t="shared" si="2"/>
        <v>11688.84854748484</v>
      </c>
      <c r="M44" s="49">
        <f t="shared" si="3"/>
        <v>11805.737032959689</v>
      </c>
      <c r="O44">
        <v>1</v>
      </c>
    </row>
    <row r="45" spans="1:16">
      <c r="A45" s="46" t="s">
        <v>8</v>
      </c>
      <c r="B45" s="47">
        <v>12</v>
      </c>
      <c r="C45" s="50" t="s">
        <v>275</v>
      </c>
      <c r="D45" s="47">
        <v>1.2773000000000001</v>
      </c>
      <c r="E45" s="47">
        <v>20</v>
      </c>
      <c r="F45" s="47"/>
      <c r="G45" s="47"/>
      <c r="H45" s="47"/>
      <c r="I45" s="78" t="str">
        <f t="shared" si="0"/>
        <v>WIN</v>
      </c>
      <c r="J45" s="48">
        <v>0.01</v>
      </c>
      <c r="K45" s="48">
        <f t="shared" si="1"/>
        <v>0.2</v>
      </c>
      <c r="L45" s="49">
        <f t="shared" si="2"/>
        <v>11805.737032959689</v>
      </c>
      <c r="M45" s="49">
        <f t="shared" si="3"/>
        <v>11923.794403289286</v>
      </c>
      <c r="O45">
        <v>1</v>
      </c>
    </row>
    <row r="46" spans="1:16">
      <c r="A46" s="46" t="s">
        <v>8</v>
      </c>
      <c r="B46" s="47">
        <v>13</v>
      </c>
      <c r="C46" s="50" t="s">
        <v>274</v>
      </c>
      <c r="D46" s="47">
        <v>1.292</v>
      </c>
      <c r="E46" s="47">
        <v>20</v>
      </c>
      <c r="F46" s="47"/>
      <c r="G46" s="47"/>
      <c r="H46" s="47"/>
      <c r="I46" s="78" t="str">
        <f t="shared" si="0"/>
        <v>WIN</v>
      </c>
      <c r="J46" s="48">
        <v>0.01</v>
      </c>
      <c r="K46" s="48">
        <f t="shared" si="1"/>
        <v>0.21000000000000002</v>
      </c>
      <c r="L46" s="49">
        <f t="shared" si="2"/>
        <v>11923.794403289286</v>
      </c>
      <c r="M46" s="49">
        <f t="shared" si="3"/>
        <v>12043.03234732218</v>
      </c>
      <c r="O46">
        <v>1</v>
      </c>
    </row>
    <row r="47" spans="1:16">
      <c r="A47" s="46" t="s">
        <v>8</v>
      </c>
      <c r="B47" s="47">
        <v>13</v>
      </c>
      <c r="C47" s="50" t="s">
        <v>274</v>
      </c>
      <c r="D47" s="47">
        <v>1.28</v>
      </c>
      <c r="E47" s="47">
        <v>30</v>
      </c>
      <c r="F47" s="47"/>
      <c r="G47" s="47"/>
      <c r="H47" s="47"/>
      <c r="I47" s="78" t="str">
        <f t="shared" si="0"/>
        <v>WIN</v>
      </c>
      <c r="J47" s="48">
        <v>0.01</v>
      </c>
      <c r="K47" s="48">
        <f t="shared" si="1"/>
        <v>0.22000000000000003</v>
      </c>
      <c r="L47" s="49">
        <f t="shared" si="2"/>
        <v>12043.03234732218</v>
      </c>
      <c r="M47" s="49">
        <f t="shared" si="3"/>
        <v>12163.462670795401</v>
      </c>
      <c r="O47">
        <v>1</v>
      </c>
    </row>
    <row r="48" spans="1:16">
      <c r="A48" s="46" t="s">
        <v>8</v>
      </c>
      <c r="B48" s="47">
        <v>13</v>
      </c>
      <c r="C48" s="50" t="s">
        <v>275</v>
      </c>
      <c r="D48" s="47">
        <v>1.29</v>
      </c>
      <c r="E48" s="47">
        <v>20</v>
      </c>
      <c r="F48" s="47">
        <v>40</v>
      </c>
      <c r="G48" s="47"/>
      <c r="H48" s="47"/>
      <c r="I48" s="78" t="str">
        <f t="shared" si="0"/>
        <v>WIN</v>
      </c>
      <c r="J48" s="48">
        <v>0.03</v>
      </c>
      <c r="K48" s="48">
        <f t="shared" si="1"/>
        <v>0.25</v>
      </c>
      <c r="L48" s="49">
        <f t="shared" si="2"/>
        <v>12163.462670795401</v>
      </c>
      <c r="M48" s="49">
        <f t="shared" si="3"/>
        <v>12528.366550919263</v>
      </c>
      <c r="O48">
        <v>1</v>
      </c>
    </row>
    <row r="49" spans="1:16">
      <c r="A49" s="46" t="s">
        <v>8</v>
      </c>
      <c r="B49" s="47">
        <v>13</v>
      </c>
      <c r="C49" s="50" t="s">
        <v>274</v>
      </c>
      <c r="D49" s="47">
        <v>1.292</v>
      </c>
      <c r="E49" s="47">
        <v>15</v>
      </c>
      <c r="F49" s="47">
        <v>30</v>
      </c>
      <c r="G49" s="47"/>
      <c r="H49" s="47"/>
      <c r="I49" s="78" t="str">
        <f t="shared" si="0"/>
        <v>WIN</v>
      </c>
      <c r="J49" s="48">
        <v>0.03</v>
      </c>
      <c r="K49" s="48">
        <f t="shared" si="1"/>
        <v>0.28000000000000003</v>
      </c>
      <c r="L49" s="49">
        <f t="shared" si="2"/>
        <v>12528.366550919263</v>
      </c>
      <c r="M49" s="49">
        <f t="shared" si="3"/>
        <v>12904.21754744684</v>
      </c>
      <c r="O49">
        <v>1</v>
      </c>
    </row>
    <row r="50" spans="1:16">
      <c r="A50" s="46" t="s">
        <v>8</v>
      </c>
      <c r="B50" s="47">
        <v>16</v>
      </c>
      <c r="C50" s="50" t="s">
        <v>275</v>
      </c>
      <c r="D50" s="47">
        <v>1.292</v>
      </c>
      <c r="E50" s="47">
        <v>20</v>
      </c>
      <c r="F50" s="47">
        <v>40</v>
      </c>
      <c r="G50" s="47">
        <v>140</v>
      </c>
      <c r="H50" s="47"/>
      <c r="I50" s="78" t="str">
        <f t="shared" si="0"/>
        <v>WIN</v>
      </c>
      <c r="J50" s="48">
        <v>0.1</v>
      </c>
      <c r="K50" s="48">
        <f t="shared" si="1"/>
        <v>0.38</v>
      </c>
      <c r="L50" s="49">
        <f t="shared" si="2"/>
        <v>12904.21754744684</v>
      </c>
      <c r="M50" s="49">
        <f t="shared" si="3"/>
        <v>14194.639302191525</v>
      </c>
      <c r="O50">
        <v>1</v>
      </c>
    </row>
    <row r="51" spans="1:16">
      <c r="A51" s="46" t="s">
        <v>8</v>
      </c>
      <c r="B51" s="47">
        <v>16</v>
      </c>
      <c r="C51" s="50" t="s">
        <v>275</v>
      </c>
      <c r="D51" s="47">
        <v>1.2929999999999999</v>
      </c>
      <c r="E51" s="47">
        <v>20</v>
      </c>
      <c r="F51" s="47">
        <v>40</v>
      </c>
      <c r="G51" s="47">
        <v>120</v>
      </c>
      <c r="H51" s="47"/>
      <c r="I51" s="78" t="str">
        <f t="shared" si="0"/>
        <v>WIN</v>
      </c>
      <c r="J51" s="48">
        <v>0.09</v>
      </c>
      <c r="K51" s="48">
        <f t="shared" si="1"/>
        <v>0.47</v>
      </c>
      <c r="L51" s="49">
        <f t="shared" si="2"/>
        <v>14194.639302191525</v>
      </c>
      <c r="M51" s="49">
        <f t="shared" si="3"/>
        <v>15472.156839388761</v>
      </c>
      <c r="P51">
        <v>1</v>
      </c>
    </row>
    <row r="52" spans="1:16">
      <c r="A52" s="46" t="s">
        <v>8</v>
      </c>
      <c r="B52" s="47">
        <v>16</v>
      </c>
      <c r="C52" s="50" t="s">
        <v>275</v>
      </c>
      <c r="D52" s="47">
        <v>1.3044</v>
      </c>
      <c r="E52" s="47"/>
      <c r="F52" s="47"/>
      <c r="G52" s="47"/>
      <c r="H52" s="47">
        <v>30</v>
      </c>
      <c r="I52" s="78" t="str">
        <f t="shared" si="0"/>
        <v>LOSE</v>
      </c>
      <c r="J52" s="48">
        <v>-0.03</v>
      </c>
      <c r="K52" s="48">
        <f t="shared" si="1"/>
        <v>0.43999999999999995</v>
      </c>
      <c r="L52" s="49">
        <f t="shared" si="2"/>
        <v>15472.156839388761</v>
      </c>
      <c r="M52" s="49">
        <f t="shared" si="3"/>
        <v>15007.992134207097</v>
      </c>
      <c r="P52">
        <v>1</v>
      </c>
    </row>
    <row r="53" spans="1:16">
      <c r="A53" s="46" t="s">
        <v>8</v>
      </c>
      <c r="B53" s="47">
        <v>16</v>
      </c>
      <c r="C53" s="50" t="s">
        <v>274</v>
      </c>
      <c r="D53" s="47">
        <v>1.3028</v>
      </c>
      <c r="E53" s="47"/>
      <c r="F53" s="47"/>
      <c r="G53" s="47"/>
      <c r="H53" s="47">
        <v>17</v>
      </c>
      <c r="I53" s="78" t="str">
        <f t="shared" si="0"/>
        <v>LOSE</v>
      </c>
      <c r="J53" s="48">
        <v>-0.03</v>
      </c>
      <c r="K53" s="48">
        <f t="shared" si="1"/>
        <v>0.40999999999999992</v>
      </c>
      <c r="L53" s="49">
        <f t="shared" si="2"/>
        <v>15007.992134207097</v>
      </c>
      <c r="M53" s="49">
        <f t="shared" si="3"/>
        <v>14557.752370180884</v>
      </c>
      <c r="O53">
        <v>1</v>
      </c>
    </row>
    <row r="54" spans="1:16">
      <c r="A54" s="46" t="s">
        <v>8</v>
      </c>
      <c r="B54" s="47">
        <v>17</v>
      </c>
      <c r="C54" s="50" t="s">
        <v>275</v>
      </c>
      <c r="D54" s="47">
        <v>1.3</v>
      </c>
      <c r="E54" s="47">
        <v>10</v>
      </c>
      <c r="F54" s="47">
        <v>20</v>
      </c>
      <c r="G54" s="47"/>
      <c r="H54" s="47"/>
      <c r="I54" s="78" t="str">
        <f t="shared" si="0"/>
        <v>WIN</v>
      </c>
      <c r="J54" s="48">
        <v>0.03</v>
      </c>
      <c r="K54" s="48">
        <f t="shared" si="1"/>
        <v>0.43999999999999995</v>
      </c>
      <c r="L54" s="49">
        <f t="shared" si="2"/>
        <v>14557.752370180884</v>
      </c>
      <c r="M54" s="49">
        <f t="shared" si="3"/>
        <v>14994.484941286311</v>
      </c>
      <c r="P54">
        <v>1</v>
      </c>
    </row>
    <row r="55" spans="1:16">
      <c r="A55" s="46" t="s">
        <v>8</v>
      </c>
      <c r="B55" s="47">
        <v>17</v>
      </c>
      <c r="C55" s="50" t="s">
        <v>275</v>
      </c>
      <c r="D55" s="47">
        <v>1.3029999999999999</v>
      </c>
      <c r="E55" s="47"/>
      <c r="F55" s="47"/>
      <c r="G55" s="47"/>
      <c r="H55" s="47">
        <v>30</v>
      </c>
      <c r="I55" s="78" t="str">
        <f t="shared" si="0"/>
        <v>LOSE</v>
      </c>
      <c r="J55" s="48">
        <v>-0.03</v>
      </c>
      <c r="K55" s="48">
        <f t="shared" si="1"/>
        <v>0.40999999999999992</v>
      </c>
      <c r="L55" s="49">
        <f t="shared" si="2"/>
        <v>14994.484941286311</v>
      </c>
      <c r="M55" s="49">
        <f t="shared" si="3"/>
        <v>14544.650393047723</v>
      </c>
      <c r="P55">
        <v>1</v>
      </c>
    </row>
    <row r="56" spans="1:16">
      <c r="A56" s="46" t="s">
        <v>8</v>
      </c>
      <c r="B56" s="47">
        <v>17</v>
      </c>
      <c r="C56" s="50" t="s">
        <v>275</v>
      </c>
      <c r="D56" s="47">
        <v>1.2989999999999999</v>
      </c>
      <c r="E56" s="47"/>
      <c r="F56" s="47"/>
      <c r="G56" s="47"/>
      <c r="H56" s="47">
        <v>30</v>
      </c>
      <c r="I56" s="78" t="str">
        <f t="shared" si="0"/>
        <v>LOSE</v>
      </c>
      <c r="J56" s="48">
        <v>-0.03</v>
      </c>
      <c r="K56" s="48">
        <f t="shared" si="1"/>
        <v>0.37999999999999989</v>
      </c>
      <c r="L56" s="49">
        <f t="shared" si="2"/>
        <v>14544.650393047723</v>
      </c>
      <c r="M56" s="49">
        <f t="shared" si="3"/>
        <v>14108.310881256291</v>
      </c>
      <c r="O56">
        <v>1</v>
      </c>
    </row>
    <row r="57" spans="1:16">
      <c r="A57" s="46" t="s">
        <v>8</v>
      </c>
      <c r="B57" s="47">
        <v>17</v>
      </c>
      <c r="C57" s="50" t="s">
        <v>274</v>
      </c>
      <c r="D57" s="47">
        <v>1.2969999999999999</v>
      </c>
      <c r="E57" s="47"/>
      <c r="F57" s="47"/>
      <c r="G57" s="47"/>
      <c r="H57" s="47">
        <v>30</v>
      </c>
      <c r="I57" s="78" t="str">
        <f t="shared" si="0"/>
        <v>LOSE</v>
      </c>
      <c r="J57" s="48">
        <v>-0.03</v>
      </c>
      <c r="K57" s="48">
        <f t="shared" si="1"/>
        <v>0.34999999999999987</v>
      </c>
      <c r="L57" s="49">
        <f t="shared" si="2"/>
        <v>14108.310881256291</v>
      </c>
      <c r="M57" s="49">
        <f t="shared" si="3"/>
        <v>13685.061554818603</v>
      </c>
      <c r="P57">
        <v>1</v>
      </c>
    </row>
    <row r="58" spans="1:16">
      <c r="A58" s="46" t="s">
        <v>8</v>
      </c>
      <c r="B58" s="47">
        <v>17</v>
      </c>
      <c r="C58" s="50" t="s">
        <v>275</v>
      </c>
      <c r="D58" s="47">
        <v>1.3</v>
      </c>
      <c r="E58" s="47"/>
      <c r="F58" s="47"/>
      <c r="G58" s="47"/>
      <c r="H58" s="47">
        <v>25</v>
      </c>
      <c r="I58" s="78" t="str">
        <f t="shared" si="0"/>
        <v>LOSE</v>
      </c>
      <c r="J58" s="48">
        <v>-0.03</v>
      </c>
      <c r="K58" s="48">
        <f t="shared" si="1"/>
        <v>0.31999999999999984</v>
      </c>
      <c r="L58" s="49">
        <f t="shared" si="2"/>
        <v>13685.061554818603</v>
      </c>
      <c r="M58" s="49">
        <f t="shared" si="3"/>
        <v>13274.509708174046</v>
      </c>
      <c r="P58">
        <v>1</v>
      </c>
    </row>
    <row r="59" spans="1:16">
      <c r="A59" s="46" t="s">
        <v>8</v>
      </c>
      <c r="B59" s="47">
        <v>17</v>
      </c>
      <c r="C59" s="50" t="s">
        <v>274</v>
      </c>
      <c r="D59" s="47">
        <v>1.298</v>
      </c>
      <c r="E59" s="47"/>
      <c r="F59" s="47"/>
      <c r="G59" s="47"/>
      <c r="H59" s="47">
        <v>15</v>
      </c>
      <c r="I59" s="78" t="str">
        <f t="shared" si="0"/>
        <v>LOSE</v>
      </c>
      <c r="J59" s="48">
        <v>-0.03</v>
      </c>
      <c r="K59" s="48">
        <f t="shared" si="1"/>
        <v>0.28999999999999981</v>
      </c>
      <c r="L59" s="49">
        <f t="shared" si="2"/>
        <v>13274.509708174046</v>
      </c>
      <c r="M59" s="49">
        <f t="shared" si="3"/>
        <v>12876.274416928825</v>
      </c>
      <c r="P59">
        <v>1</v>
      </c>
    </row>
    <row r="60" spans="1:16">
      <c r="A60" s="46" t="s">
        <v>8</v>
      </c>
      <c r="B60" s="47">
        <v>17</v>
      </c>
      <c r="C60" s="50" t="s">
        <v>275</v>
      </c>
      <c r="D60" s="47">
        <v>1.3009999999999999</v>
      </c>
      <c r="E60" s="47"/>
      <c r="F60" s="47"/>
      <c r="G60" s="47"/>
      <c r="H60" s="47">
        <v>30</v>
      </c>
      <c r="I60" s="78" t="str">
        <f t="shared" si="0"/>
        <v>LOSE</v>
      </c>
      <c r="J60" s="48">
        <v>-0.03</v>
      </c>
      <c r="K60" s="48">
        <f t="shared" si="1"/>
        <v>0.25999999999999979</v>
      </c>
      <c r="L60" s="49">
        <f t="shared" si="2"/>
        <v>12876.274416928825</v>
      </c>
      <c r="M60" s="49">
        <f t="shared" si="3"/>
        <v>12489.986184420961</v>
      </c>
      <c r="O60">
        <v>1</v>
      </c>
    </row>
    <row r="61" spans="1:16">
      <c r="A61" s="46" t="s">
        <v>8</v>
      </c>
      <c r="B61" s="47">
        <v>18</v>
      </c>
      <c r="C61" s="50" t="s">
        <v>275</v>
      </c>
      <c r="D61" s="47">
        <v>1.304</v>
      </c>
      <c r="E61" s="47">
        <v>14</v>
      </c>
      <c r="F61" s="47"/>
      <c r="G61" s="47"/>
      <c r="H61" s="47"/>
      <c r="I61" s="78" t="str">
        <f t="shared" si="0"/>
        <v>WIN</v>
      </c>
      <c r="J61" s="48">
        <v>0.01</v>
      </c>
      <c r="K61" s="48">
        <f t="shared" si="1"/>
        <v>0.2699999999999998</v>
      </c>
      <c r="L61" s="49">
        <f t="shared" si="2"/>
        <v>12489.986184420961</v>
      </c>
      <c r="M61" s="49">
        <f t="shared" si="3"/>
        <v>12614.88604626517</v>
      </c>
      <c r="O61">
        <v>1</v>
      </c>
    </row>
    <row r="62" spans="1:16">
      <c r="A62" s="46" t="s">
        <v>8</v>
      </c>
      <c r="B62" s="47">
        <v>18</v>
      </c>
      <c r="C62" s="50" t="s">
        <v>275</v>
      </c>
      <c r="D62" s="47">
        <v>1.304</v>
      </c>
      <c r="E62" s="47">
        <v>12</v>
      </c>
      <c r="F62" s="47"/>
      <c r="G62" s="47"/>
      <c r="H62" s="47"/>
      <c r="I62" s="78" t="str">
        <f t="shared" si="0"/>
        <v>WIN</v>
      </c>
      <c r="J62" s="48">
        <v>0.01</v>
      </c>
      <c r="K62" s="48">
        <f t="shared" si="1"/>
        <v>0.2799999999999998</v>
      </c>
      <c r="L62" s="49">
        <f t="shared" si="2"/>
        <v>12614.88604626517</v>
      </c>
      <c r="M62" s="49">
        <f t="shared" si="3"/>
        <v>12741.034906727822</v>
      </c>
      <c r="O62">
        <v>1</v>
      </c>
    </row>
    <row r="63" spans="1:16">
      <c r="A63" s="46" t="s">
        <v>8</v>
      </c>
      <c r="B63" s="47">
        <v>18</v>
      </c>
      <c r="C63" s="50" t="s">
        <v>275</v>
      </c>
      <c r="D63" s="47">
        <v>1.3009999999999999</v>
      </c>
      <c r="E63" s="47">
        <v>16</v>
      </c>
      <c r="F63" s="47">
        <v>32</v>
      </c>
      <c r="G63" s="47"/>
      <c r="H63" s="47"/>
      <c r="I63" s="78" t="str">
        <f t="shared" si="0"/>
        <v>WIN</v>
      </c>
      <c r="J63" s="48">
        <v>0.03</v>
      </c>
      <c r="K63" s="48">
        <f t="shared" si="1"/>
        <v>0.30999999999999983</v>
      </c>
      <c r="L63" s="49">
        <f t="shared" si="2"/>
        <v>12741.034906727822</v>
      </c>
      <c r="M63" s="49">
        <f t="shared" si="3"/>
        <v>13123.265953929656</v>
      </c>
      <c r="O63">
        <v>1</v>
      </c>
    </row>
    <row r="64" spans="1:16">
      <c r="A64" s="46" t="s">
        <v>8</v>
      </c>
      <c r="B64" s="47">
        <v>18</v>
      </c>
      <c r="C64" s="50" t="s">
        <v>274</v>
      </c>
      <c r="D64" s="47">
        <v>1.3049999999999999</v>
      </c>
      <c r="E64" s="47"/>
      <c r="F64" s="47"/>
      <c r="G64" s="47"/>
      <c r="H64" s="47">
        <v>22</v>
      </c>
      <c r="I64" s="78" t="str">
        <f t="shared" si="0"/>
        <v>LOSE</v>
      </c>
      <c r="J64" s="48">
        <v>-0.03</v>
      </c>
      <c r="K64" s="48">
        <f t="shared" si="1"/>
        <v>0.2799999999999998</v>
      </c>
      <c r="L64" s="49">
        <f t="shared" si="2"/>
        <v>13123.265953929656</v>
      </c>
      <c r="M64" s="49">
        <f t="shared" si="3"/>
        <v>12729.567975311767</v>
      </c>
      <c r="O64">
        <v>1</v>
      </c>
    </row>
    <row r="65" spans="1:16">
      <c r="A65" s="46" t="s">
        <v>8</v>
      </c>
      <c r="B65" s="47">
        <v>19</v>
      </c>
      <c r="C65" s="50" t="s">
        <v>275</v>
      </c>
      <c r="D65" s="47">
        <v>1.3454999999999999</v>
      </c>
      <c r="E65" s="47">
        <v>22</v>
      </c>
      <c r="F65" s="47"/>
      <c r="G65" s="47"/>
      <c r="H65" s="47"/>
      <c r="I65" s="78" t="str">
        <f t="shared" si="0"/>
        <v>WIN</v>
      </c>
      <c r="J65" s="48">
        <v>0.01</v>
      </c>
      <c r="K65" s="48">
        <f t="shared" si="1"/>
        <v>0.28999999999999981</v>
      </c>
      <c r="L65" s="49">
        <f t="shared" si="2"/>
        <v>12729.567975311767</v>
      </c>
      <c r="M65" s="49">
        <f t="shared" si="3"/>
        <v>12856.863655064884</v>
      </c>
      <c r="O65" s="22">
        <v>1</v>
      </c>
    </row>
    <row r="66" spans="1:16">
      <c r="A66" s="46" t="s">
        <v>8</v>
      </c>
      <c r="B66" s="47">
        <v>19</v>
      </c>
      <c r="C66" s="50" t="s">
        <v>274</v>
      </c>
      <c r="D66" s="47">
        <v>1.3460000000000001</v>
      </c>
      <c r="E66" s="47">
        <v>18</v>
      </c>
      <c r="F66" s="47"/>
      <c r="G66" s="47"/>
      <c r="H66" s="47"/>
      <c r="I66" s="78" t="str">
        <f t="shared" si="0"/>
        <v>WIN</v>
      </c>
      <c r="J66" s="48">
        <v>0.01</v>
      </c>
      <c r="K66" s="48">
        <f t="shared" si="1"/>
        <v>0.29999999999999982</v>
      </c>
      <c r="L66" s="49">
        <f t="shared" si="2"/>
        <v>12856.863655064884</v>
      </c>
      <c r="M66" s="49">
        <f t="shared" si="3"/>
        <v>12985.432291615532</v>
      </c>
      <c r="O66" s="22">
        <v>1</v>
      </c>
    </row>
    <row r="67" spans="1:16">
      <c r="A67" s="46" t="s">
        <v>8</v>
      </c>
      <c r="B67" s="47">
        <v>19</v>
      </c>
      <c r="C67" s="50" t="s">
        <v>275</v>
      </c>
      <c r="D67" s="47">
        <v>1.349</v>
      </c>
      <c r="E67" s="47"/>
      <c r="F67" s="47"/>
      <c r="G67" s="47"/>
      <c r="H67" s="47">
        <v>30</v>
      </c>
      <c r="I67" s="78" t="str">
        <f t="shared" ref="I67:I96" si="4">IF(J67&gt;0,"WIN","LOSE")</f>
        <v>LOSE</v>
      </c>
      <c r="J67" s="48">
        <v>-0.03</v>
      </c>
      <c r="K67" s="48">
        <f t="shared" si="1"/>
        <v>0.2699999999999998</v>
      </c>
      <c r="L67" s="49">
        <f t="shared" si="2"/>
        <v>12985.432291615532</v>
      </c>
      <c r="M67" s="49">
        <f t="shared" si="3"/>
        <v>12595.869322867067</v>
      </c>
      <c r="O67">
        <v>1</v>
      </c>
    </row>
    <row r="68" spans="1:16">
      <c r="A68" s="46" t="s">
        <v>8</v>
      </c>
      <c r="B68" s="47">
        <v>19</v>
      </c>
      <c r="C68" s="50" t="s">
        <v>274</v>
      </c>
      <c r="D68" s="47">
        <v>1.3487</v>
      </c>
      <c r="E68" s="47">
        <v>12</v>
      </c>
      <c r="F68" s="47">
        <v>24</v>
      </c>
      <c r="G68" s="47"/>
      <c r="H68" s="47"/>
      <c r="I68" s="78" t="str">
        <f t="shared" si="4"/>
        <v>WIN</v>
      </c>
      <c r="J68" s="48">
        <v>0.03</v>
      </c>
      <c r="K68" s="48">
        <f t="shared" ref="K68:K92" si="5">K67+J68</f>
        <v>0.29999999999999982</v>
      </c>
      <c r="L68" s="49">
        <f t="shared" ref="L68:L92" si="6">M67</f>
        <v>12595.869322867067</v>
      </c>
      <c r="M68" s="49">
        <f t="shared" ref="M68:M92" si="7">(L68+(J68*L68))</f>
        <v>12973.745402553079</v>
      </c>
      <c r="O68">
        <v>1</v>
      </c>
    </row>
    <row r="69" spans="1:16">
      <c r="A69" s="46" t="s">
        <v>8</v>
      </c>
      <c r="B69" s="47">
        <v>19</v>
      </c>
      <c r="C69" s="50" t="s">
        <v>275</v>
      </c>
      <c r="D69" s="47">
        <v>1.3520000000000001</v>
      </c>
      <c r="E69" s="47">
        <v>30</v>
      </c>
      <c r="F69" s="47">
        <v>60</v>
      </c>
      <c r="G69" s="47">
        <v>210</v>
      </c>
      <c r="H69" s="47"/>
      <c r="I69" s="78" t="str">
        <f t="shared" si="4"/>
        <v>WIN</v>
      </c>
      <c r="J69" s="48">
        <v>0.1</v>
      </c>
      <c r="K69" s="48">
        <f t="shared" si="5"/>
        <v>0.3999999999999998</v>
      </c>
      <c r="L69" s="49">
        <f t="shared" si="6"/>
        <v>12973.745402553079</v>
      </c>
      <c r="M69" s="49">
        <f t="shared" si="7"/>
        <v>14271.119942808387</v>
      </c>
      <c r="O69">
        <v>1</v>
      </c>
    </row>
    <row r="70" spans="1:16">
      <c r="A70" s="46" t="s">
        <v>8</v>
      </c>
      <c r="B70" s="47">
        <v>20</v>
      </c>
      <c r="C70" s="50" t="s">
        <v>275</v>
      </c>
      <c r="D70" s="47">
        <v>1.3668</v>
      </c>
      <c r="E70" s="47"/>
      <c r="F70" s="47"/>
      <c r="G70" s="47"/>
      <c r="H70" s="47">
        <v>20</v>
      </c>
      <c r="I70" s="78" t="str">
        <f t="shared" si="4"/>
        <v>LOSE</v>
      </c>
      <c r="J70" s="48">
        <v>-0.03</v>
      </c>
      <c r="K70" s="48">
        <f t="shared" si="5"/>
        <v>0.36999999999999977</v>
      </c>
      <c r="L70" s="49">
        <f t="shared" si="6"/>
        <v>14271.119942808387</v>
      </c>
      <c r="M70" s="49">
        <f t="shared" si="7"/>
        <v>13842.986344524135</v>
      </c>
      <c r="P70">
        <v>1</v>
      </c>
    </row>
    <row r="71" spans="1:16">
      <c r="A71" s="46" t="s">
        <v>8</v>
      </c>
      <c r="B71" s="47">
        <v>20</v>
      </c>
      <c r="C71" s="50" t="s">
        <v>274</v>
      </c>
      <c r="D71" s="47">
        <v>1.3655999999999999</v>
      </c>
      <c r="E71" s="47">
        <v>15</v>
      </c>
      <c r="F71" s="47"/>
      <c r="G71" s="47"/>
      <c r="H71" s="47"/>
      <c r="I71" s="78" t="str">
        <f t="shared" si="4"/>
        <v>WIN</v>
      </c>
      <c r="J71" s="48">
        <v>0.01</v>
      </c>
      <c r="K71" s="48">
        <f t="shared" si="5"/>
        <v>0.37999999999999978</v>
      </c>
      <c r="L71" s="49">
        <f t="shared" si="6"/>
        <v>13842.986344524135</v>
      </c>
      <c r="M71" s="49">
        <f t="shared" si="7"/>
        <v>13981.416207969376</v>
      </c>
      <c r="O71">
        <v>1</v>
      </c>
    </row>
    <row r="72" spans="1:16">
      <c r="A72" s="46" t="s">
        <v>8</v>
      </c>
      <c r="B72" s="47">
        <v>20</v>
      </c>
      <c r="C72" s="50" t="s">
        <v>275</v>
      </c>
      <c r="D72" s="47">
        <v>1.3667</v>
      </c>
      <c r="E72" s="47">
        <v>24</v>
      </c>
      <c r="F72" s="47"/>
      <c r="G72" s="47"/>
      <c r="H72" s="47"/>
      <c r="I72" s="78" t="str">
        <f t="shared" si="4"/>
        <v>WIN</v>
      </c>
      <c r="J72" s="48">
        <v>0.01</v>
      </c>
      <c r="K72" s="48">
        <f t="shared" si="5"/>
        <v>0.38999999999999979</v>
      </c>
      <c r="L72" s="49">
        <f t="shared" si="6"/>
        <v>13981.416207969376</v>
      </c>
      <c r="M72" s="49">
        <f t="shared" si="7"/>
        <v>14121.23037004907</v>
      </c>
      <c r="O72">
        <v>1</v>
      </c>
    </row>
    <row r="73" spans="1:16">
      <c r="A73" s="46" t="s">
        <v>8</v>
      </c>
      <c r="B73" s="47">
        <v>20</v>
      </c>
      <c r="C73" s="50" t="s">
        <v>274</v>
      </c>
      <c r="D73" s="47">
        <v>1.3665</v>
      </c>
      <c r="E73" s="47">
        <v>30</v>
      </c>
      <c r="F73" s="47">
        <v>60</v>
      </c>
      <c r="G73" s="47">
        <v>120</v>
      </c>
      <c r="H73" s="47"/>
      <c r="I73" s="78" t="str">
        <f t="shared" si="4"/>
        <v>WIN</v>
      </c>
      <c r="J73" s="48">
        <v>7.0000000000000007E-2</v>
      </c>
      <c r="K73" s="48">
        <f t="shared" si="5"/>
        <v>0.4599999999999998</v>
      </c>
      <c r="L73" s="49">
        <f t="shared" si="6"/>
        <v>14121.23037004907</v>
      </c>
      <c r="M73" s="49">
        <f t="shared" si="7"/>
        <v>15109.716495952505</v>
      </c>
      <c r="O73">
        <v>1</v>
      </c>
    </row>
    <row r="74" spans="1:16">
      <c r="A74" s="46" t="s">
        <v>8</v>
      </c>
      <c r="B74" s="47">
        <v>23</v>
      </c>
      <c r="C74" s="50" t="s">
        <v>274</v>
      </c>
      <c r="D74" s="47">
        <v>1.3656999999999999</v>
      </c>
      <c r="E74" s="47"/>
      <c r="F74" s="47"/>
      <c r="G74" s="47"/>
      <c r="H74" s="47">
        <v>12</v>
      </c>
      <c r="I74" s="78" t="str">
        <f t="shared" si="4"/>
        <v>LOSE</v>
      </c>
      <c r="J74" s="48">
        <v>-0.03</v>
      </c>
      <c r="K74" s="48">
        <f t="shared" si="5"/>
        <v>0.42999999999999983</v>
      </c>
      <c r="L74" s="49">
        <f t="shared" si="6"/>
        <v>15109.716495952505</v>
      </c>
      <c r="M74" s="49">
        <f t="shared" si="7"/>
        <v>14656.425001073931</v>
      </c>
      <c r="P74">
        <v>1</v>
      </c>
    </row>
    <row r="75" spans="1:16">
      <c r="A75" s="46" t="s">
        <v>8</v>
      </c>
      <c r="B75" s="47">
        <v>23</v>
      </c>
      <c r="C75" s="50" t="s">
        <v>275</v>
      </c>
      <c r="D75" s="47">
        <v>1.3683000000000001</v>
      </c>
      <c r="E75" s="47">
        <v>20</v>
      </c>
      <c r="F75" s="47">
        <v>40</v>
      </c>
      <c r="G75" s="47"/>
      <c r="H75" s="47"/>
      <c r="I75" s="78" t="str">
        <f t="shared" si="4"/>
        <v>WIN</v>
      </c>
      <c r="J75" s="48">
        <v>0.03</v>
      </c>
      <c r="K75" s="48">
        <f t="shared" si="5"/>
        <v>0.45999999999999985</v>
      </c>
      <c r="L75" s="49">
        <f t="shared" si="6"/>
        <v>14656.425001073931</v>
      </c>
      <c r="M75" s="49">
        <f t="shared" si="7"/>
        <v>15096.117751106149</v>
      </c>
      <c r="O75">
        <v>1</v>
      </c>
    </row>
    <row r="76" spans="1:16">
      <c r="A76" s="46" t="s">
        <v>8</v>
      </c>
      <c r="B76" s="47">
        <v>23</v>
      </c>
      <c r="C76" s="50" t="s">
        <v>275</v>
      </c>
      <c r="D76" s="47">
        <v>1.3724000000000001</v>
      </c>
      <c r="E76" s="47"/>
      <c r="F76" s="47"/>
      <c r="G76" s="47"/>
      <c r="H76" s="47">
        <v>30</v>
      </c>
      <c r="I76" s="78" t="str">
        <f t="shared" si="4"/>
        <v>LOSE</v>
      </c>
      <c r="J76" s="48">
        <v>-0.03</v>
      </c>
      <c r="K76" s="48">
        <f t="shared" si="5"/>
        <v>0.42999999999999983</v>
      </c>
      <c r="L76" s="49">
        <f t="shared" si="6"/>
        <v>15096.117751106149</v>
      </c>
      <c r="M76" s="49">
        <f t="shared" si="7"/>
        <v>14643.234218572965</v>
      </c>
      <c r="O76">
        <v>1</v>
      </c>
    </row>
    <row r="77" spans="1:16">
      <c r="A77" s="46" t="s">
        <v>8</v>
      </c>
      <c r="B77" s="47">
        <v>23</v>
      </c>
      <c r="C77" s="50" t="s">
        <v>274</v>
      </c>
      <c r="D77" s="47">
        <v>1.3647</v>
      </c>
      <c r="E77" s="47">
        <v>30</v>
      </c>
      <c r="F77" s="47">
        <v>60</v>
      </c>
      <c r="G77" s="47"/>
      <c r="H77" s="47"/>
      <c r="I77" s="78" t="str">
        <f t="shared" si="4"/>
        <v>WIN</v>
      </c>
      <c r="J77" s="48">
        <v>0.03</v>
      </c>
      <c r="K77" s="48">
        <f t="shared" si="5"/>
        <v>0.45999999999999985</v>
      </c>
      <c r="L77" s="49">
        <f t="shared" si="6"/>
        <v>14643.234218572965</v>
      </c>
      <c r="M77" s="49">
        <f t="shared" si="7"/>
        <v>15082.531245130154</v>
      </c>
      <c r="O77">
        <v>1</v>
      </c>
    </row>
    <row r="78" spans="1:16">
      <c r="A78" s="46" t="s">
        <v>8</v>
      </c>
      <c r="B78" s="47">
        <v>23</v>
      </c>
      <c r="C78" s="50" t="s">
        <v>274</v>
      </c>
      <c r="D78" s="47">
        <v>1.3627</v>
      </c>
      <c r="E78" s="47">
        <v>23</v>
      </c>
      <c r="F78" s="47"/>
      <c r="G78" s="47"/>
      <c r="H78" s="47"/>
      <c r="I78" s="78" t="str">
        <f t="shared" si="4"/>
        <v>WIN</v>
      </c>
      <c r="J78" s="48">
        <v>0.01</v>
      </c>
      <c r="K78" s="48">
        <f t="shared" si="5"/>
        <v>0.46999999999999986</v>
      </c>
      <c r="L78" s="49">
        <f t="shared" si="6"/>
        <v>15082.531245130154</v>
      </c>
      <c r="M78" s="49">
        <f t="shared" si="7"/>
        <v>15233.356557581455</v>
      </c>
      <c r="O78">
        <v>1</v>
      </c>
    </row>
    <row r="79" spans="1:16">
      <c r="A79" s="46" t="s">
        <v>8</v>
      </c>
      <c r="B79" s="47">
        <v>24</v>
      </c>
      <c r="C79" s="50" t="s">
        <v>274</v>
      </c>
      <c r="D79" s="47">
        <v>1.3657999999999999</v>
      </c>
      <c r="E79" s="47">
        <v>17</v>
      </c>
      <c r="F79" s="47"/>
      <c r="G79" s="47"/>
      <c r="H79" s="47"/>
      <c r="I79" s="78" t="str">
        <f t="shared" si="4"/>
        <v>WIN</v>
      </c>
      <c r="J79" s="48">
        <v>0.01</v>
      </c>
      <c r="K79" s="48">
        <f t="shared" si="5"/>
        <v>0.47999999999999987</v>
      </c>
      <c r="L79" s="49">
        <f t="shared" si="6"/>
        <v>15233.356557581455</v>
      </c>
      <c r="M79" s="49">
        <f t="shared" si="7"/>
        <v>15385.69012315727</v>
      </c>
      <c r="O79">
        <v>1</v>
      </c>
    </row>
    <row r="80" spans="1:16">
      <c r="A80" s="46" t="s">
        <v>8</v>
      </c>
      <c r="B80" s="47">
        <v>24</v>
      </c>
      <c r="C80" s="50" t="s">
        <v>274</v>
      </c>
      <c r="D80" s="47">
        <v>1.3631</v>
      </c>
      <c r="E80" s="47">
        <v>30</v>
      </c>
      <c r="F80" s="47">
        <v>60</v>
      </c>
      <c r="G80" s="47">
        <v>90</v>
      </c>
      <c r="H80" s="47"/>
      <c r="I80" s="78" t="str">
        <f t="shared" si="4"/>
        <v>WIN</v>
      </c>
      <c r="J80" s="48">
        <v>0.06</v>
      </c>
      <c r="K80" s="48">
        <f t="shared" si="5"/>
        <v>0.53999999999999981</v>
      </c>
      <c r="L80" s="49">
        <f t="shared" si="6"/>
        <v>15385.69012315727</v>
      </c>
      <c r="M80" s="49">
        <f t="shared" si="7"/>
        <v>16308.831530546706</v>
      </c>
      <c r="O80">
        <v>1</v>
      </c>
    </row>
    <row r="81" spans="1:15">
      <c r="A81" s="46" t="s">
        <v>8</v>
      </c>
      <c r="B81" s="47">
        <v>24</v>
      </c>
      <c r="C81" s="50" t="s">
        <v>274</v>
      </c>
      <c r="D81" s="47">
        <v>1.3555999999999999</v>
      </c>
      <c r="E81" s="47">
        <v>30</v>
      </c>
      <c r="F81" s="47"/>
      <c r="G81" s="47"/>
      <c r="H81" s="47"/>
      <c r="I81" s="78" t="str">
        <f t="shared" si="4"/>
        <v>WIN</v>
      </c>
      <c r="J81" s="48">
        <v>0.01</v>
      </c>
      <c r="K81" s="48">
        <f t="shared" si="5"/>
        <v>0.54999999999999982</v>
      </c>
      <c r="L81" s="49">
        <f t="shared" si="6"/>
        <v>16308.831530546706</v>
      </c>
      <c r="M81" s="49">
        <f t="shared" si="7"/>
        <v>16471.919845852171</v>
      </c>
      <c r="O81">
        <v>1</v>
      </c>
    </row>
    <row r="82" spans="1:15">
      <c r="A82" s="46" t="s">
        <v>8</v>
      </c>
      <c r="B82" s="47">
        <v>25</v>
      </c>
      <c r="C82" s="50" t="s">
        <v>275</v>
      </c>
      <c r="D82" s="47">
        <v>1.3465</v>
      </c>
      <c r="E82" s="47">
        <v>14</v>
      </c>
      <c r="F82" s="47"/>
      <c r="G82" s="47"/>
      <c r="H82" s="47"/>
      <c r="I82" s="78" t="str">
        <f t="shared" si="4"/>
        <v>WIN</v>
      </c>
      <c r="J82" s="48">
        <v>0.01</v>
      </c>
      <c r="K82" s="48">
        <f t="shared" si="5"/>
        <v>0.55999999999999983</v>
      </c>
      <c r="L82" s="49">
        <f t="shared" si="6"/>
        <v>16471.919845852171</v>
      </c>
      <c r="M82" s="49">
        <f t="shared" si="7"/>
        <v>16636.639044310694</v>
      </c>
      <c r="O82">
        <v>1</v>
      </c>
    </row>
    <row r="83" spans="1:15">
      <c r="A83" s="46" t="s">
        <v>8</v>
      </c>
      <c r="B83" s="47">
        <v>25</v>
      </c>
      <c r="C83" s="50" t="s">
        <v>274</v>
      </c>
      <c r="D83" s="47">
        <v>1.3462000000000001</v>
      </c>
      <c r="E83" s="47"/>
      <c r="F83" s="47"/>
      <c r="G83" s="47"/>
      <c r="H83" s="47">
        <v>25</v>
      </c>
      <c r="I83" s="78" t="str">
        <f t="shared" si="4"/>
        <v>LOSE</v>
      </c>
      <c r="J83" s="48">
        <v>-0.03</v>
      </c>
      <c r="K83" s="48">
        <f t="shared" si="5"/>
        <v>0.5299999999999998</v>
      </c>
      <c r="L83" s="49">
        <f t="shared" si="6"/>
        <v>16636.639044310694</v>
      </c>
      <c r="M83" s="49">
        <f t="shared" si="7"/>
        <v>16137.539872981373</v>
      </c>
      <c r="O83">
        <v>1</v>
      </c>
    </row>
    <row r="84" spans="1:15">
      <c r="A84" s="46" t="s">
        <v>8</v>
      </c>
      <c r="B84" s="47">
        <v>25</v>
      </c>
      <c r="C84" s="50" t="s">
        <v>274</v>
      </c>
      <c r="D84" s="47">
        <v>1.3445</v>
      </c>
      <c r="E84" s="47">
        <v>20</v>
      </c>
      <c r="F84" s="47"/>
      <c r="G84" s="47"/>
      <c r="H84" s="47"/>
      <c r="I84" s="78" t="str">
        <f t="shared" si="4"/>
        <v>WIN</v>
      </c>
      <c r="J84" s="48">
        <v>0.01</v>
      </c>
      <c r="K84" s="48">
        <f t="shared" si="5"/>
        <v>0.53999999999999981</v>
      </c>
      <c r="L84" s="49">
        <f t="shared" si="6"/>
        <v>16137.539872981373</v>
      </c>
      <c r="M84" s="49">
        <f t="shared" si="7"/>
        <v>16298.915271711187</v>
      </c>
      <c r="O84">
        <v>1</v>
      </c>
    </row>
    <row r="85" spans="1:15">
      <c r="A85" s="46" t="s">
        <v>8</v>
      </c>
      <c r="B85" s="47">
        <v>26</v>
      </c>
      <c r="C85" s="50" t="s">
        <v>275</v>
      </c>
      <c r="D85" s="47">
        <v>1.3595999999999999</v>
      </c>
      <c r="E85" s="47"/>
      <c r="F85" s="47"/>
      <c r="G85" s="47"/>
      <c r="H85" s="47">
        <v>30</v>
      </c>
      <c r="I85" s="78" t="str">
        <f t="shared" si="4"/>
        <v>LOSE</v>
      </c>
      <c r="J85" s="48">
        <v>-0.03</v>
      </c>
      <c r="K85" s="48">
        <f t="shared" si="5"/>
        <v>0.50999999999999979</v>
      </c>
      <c r="L85" s="49">
        <f t="shared" si="6"/>
        <v>16298.915271711187</v>
      </c>
      <c r="M85" s="49">
        <f t="shared" si="7"/>
        <v>15809.947813559851</v>
      </c>
      <c r="O85">
        <v>1</v>
      </c>
    </row>
    <row r="86" spans="1:15">
      <c r="A86" s="46" t="s">
        <v>8</v>
      </c>
      <c r="B86" s="47">
        <v>26</v>
      </c>
      <c r="C86" s="50" t="s">
        <v>275</v>
      </c>
      <c r="D86" s="47">
        <v>1.3607</v>
      </c>
      <c r="E86" s="47"/>
      <c r="F86" s="47"/>
      <c r="G86" s="47"/>
      <c r="H86" s="47">
        <v>30</v>
      </c>
      <c r="I86" s="78" t="str">
        <f t="shared" si="4"/>
        <v>LOSE</v>
      </c>
      <c r="J86" s="48">
        <v>-0.03</v>
      </c>
      <c r="K86" s="48">
        <f t="shared" si="5"/>
        <v>0.47999999999999976</v>
      </c>
      <c r="L86" s="49">
        <f t="shared" si="6"/>
        <v>15809.947813559851</v>
      </c>
      <c r="M86" s="49">
        <f t="shared" si="7"/>
        <v>15335.649379153056</v>
      </c>
      <c r="O86">
        <v>1</v>
      </c>
    </row>
    <row r="87" spans="1:15">
      <c r="A87" s="46" t="s">
        <v>8</v>
      </c>
      <c r="B87" s="47">
        <v>27</v>
      </c>
      <c r="C87" s="50" t="s">
        <v>274</v>
      </c>
      <c r="D87" s="47">
        <v>1.3503000000000001</v>
      </c>
      <c r="E87" s="47">
        <v>30</v>
      </c>
      <c r="F87" s="47">
        <v>60</v>
      </c>
      <c r="G87" s="47">
        <v>180</v>
      </c>
      <c r="H87" s="47"/>
      <c r="I87" s="78" t="str">
        <f t="shared" si="4"/>
        <v>WIN</v>
      </c>
      <c r="J87" s="48">
        <v>0.09</v>
      </c>
      <c r="K87" s="48">
        <f t="shared" si="5"/>
        <v>0.56999999999999973</v>
      </c>
      <c r="L87" s="49">
        <f t="shared" si="6"/>
        <v>15335.649379153056</v>
      </c>
      <c r="M87" s="49">
        <f t="shared" si="7"/>
        <v>16715.85782327683</v>
      </c>
      <c r="O87">
        <v>1</v>
      </c>
    </row>
    <row r="88" spans="1:15">
      <c r="A88" s="46" t="s">
        <v>8</v>
      </c>
      <c r="B88" s="47">
        <v>30</v>
      </c>
      <c r="C88" s="50" t="s">
        <v>274</v>
      </c>
      <c r="D88" s="47">
        <v>1.3234999999999999</v>
      </c>
      <c r="E88" s="47">
        <v>30</v>
      </c>
      <c r="F88" s="47"/>
      <c r="G88" s="47"/>
      <c r="H88" s="47"/>
      <c r="I88" s="78" t="str">
        <f t="shared" si="4"/>
        <v>WIN</v>
      </c>
      <c r="J88" s="48">
        <v>0.01</v>
      </c>
      <c r="K88" s="48">
        <f t="shared" si="5"/>
        <v>0.57999999999999974</v>
      </c>
      <c r="L88" s="49">
        <f t="shared" si="6"/>
        <v>16715.85782327683</v>
      </c>
      <c r="M88" s="49">
        <f t="shared" si="7"/>
        <v>16883.016401509598</v>
      </c>
      <c r="O88">
        <v>1</v>
      </c>
    </row>
    <row r="89" spans="1:15">
      <c r="A89" s="46" t="s">
        <v>8</v>
      </c>
      <c r="B89" s="47">
        <v>30</v>
      </c>
      <c r="C89" s="50" t="s">
        <v>275</v>
      </c>
      <c r="D89" s="47">
        <v>1.3222</v>
      </c>
      <c r="E89" s="47"/>
      <c r="F89" s="47"/>
      <c r="G89" s="47"/>
      <c r="H89" s="47">
        <v>30</v>
      </c>
      <c r="I89" s="78" t="str">
        <f t="shared" si="4"/>
        <v>LOSE</v>
      </c>
      <c r="J89" s="48">
        <v>-0.03</v>
      </c>
      <c r="K89" s="48">
        <f t="shared" si="5"/>
        <v>0.54999999999999971</v>
      </c>
      <c r="L89" s="49">
        <f t="shared" si="6"/>
        <v>16883.016401509598</v>
      </c>
      <c r="M89" s="49">
        <f t="shared" si="7"/>
        <v>16376.52590946431</v>
      </c>
      <c r="O89">
        <v>1</v>
      </c>
    </row>
    <row r="90" spans="1:15">
      <c r="A90" s="46" t="s">
        <v>8</v>
      </c>
      <c r="B90" s="47">
        <v>30</v>
      </c>
      <c r="C90" s="50" t="s">
        <v>274</v>
      </c>
      <c r="D90" s="47">
        <v>1.3201000000000001</v>
      </c>
      <c r="E90" s="47">
        <v>30</v>
      </c>
      <c r="F90" s="47"/>
      <c r="G90" s="47"/>
      <c r="H90" s="47"/>
      <c r="I90" s="78" t="str">
        <f t="shared" si="4"/>
        <v>WIN</v>
      </c>
      <c r="J90" s="48">
        <v>0.01</v>
      </c>
      <c r="K90" s="48">
        <f t="shared" si="5"/>
        <v>0.55999999999999972</v>
      </c>
      <c r="L90" s="49">
        <f t="shared" si="6"/>
        <v>16376.52590946431</v>
      </c>
      <c r="M90" s="49">
        <f t="shared" si="7"/>
        <v>16540.291168558953</v>
      </c>
      <c r="O90">
        <v>1</v>
      </c>
    </row>
    <row r="91" spans="1:15">
      <c r="A91" s="46" t="s">
        <v>8</v>
      </c>
      <c r="B91" s="47">
        <v>30</v>
      </c>
      <c r="C91" s="50" t="s">
        <v>275</v>
      </c>
      <c r="D91" s="47">
        <v>1.319</v>
      </c>
      <c r="E91" s="47">
        <v>15</v>
      </c>
      <c r="F91" s="47"/>
      <c r="G91" s="47"/>
      <c r="H91" s="47"/>
      <c r="I91" s="78" t="str">
        <f t="shared" si="4"/>
        <v>WIN</v>
      </c>
      <c r="J91" s="48">
        <v>0.01</v>
      </c>
      <c r="K91" s="48">
        <f t="shared" si="5"/>
        <v>0.56999999999999973</v>
      </c>
      <c r="L91" s="49">
        <f t="shared" si="6"/>
        <v>16540.291168558953</v>
      </c>
      <c r="M91" s="49">
        <f t="shared" si="7"/>
        <v>16705.694080244542</v>
      </c>
      <c r="O91">
        <v>1</v>
      </c>
    </row>
    <row r="92" spans="1:15">
      <c r="A92" s="46" t="s">
        <v>8</v>
      </c>
      <c r="B92" s="47">
        <v>30</v>
      </c>
      <c r="C92" s="50" t="s">
        <v>275</v>
      </c>
      <c r="D92" s="47">
        <v>1.3186</v>
      </c>
      <c r="E92" s="47">
        <v>20</v>
      </c>
      <c r="F92" s="47"/>
      <c r="G92" s="47"/>
      <c r="H92" s="47"/>
      <c r="I92" s="78" t="str">
        <f t="shared" si="4"/>
        <v>WIN</v>
      </c>
      <c r="J92" s="48">
        <v>0.01</v>
      </c>
      <c r="K92" s="48">
        <f t="shared" si="5"/>
        <v>0.57999999999999974</v>
      </c>
      <c r="L92" s="49">
        <f t="shared" si="6"/>
        <v>16705.694080244542</v>
      </c>
      <c r="M92" s="49">
        <f t="shared" si="7"/>
        <v>16872.751021046988</v>
      </c>
      <c r="O92">
        <v>1</v>
      </c>
    </row>
    <row r="93" spans="1:15" s="22" customFormat="1">
      <c r="A93" s="46" t="s">
        <v>8</v>
      </c>
      <c r="B93" s="47">
        <v>31</v>
      </c>
      <c r="C93" s="50" t="s">
        <v>275</v>
      </c>
      <c r="D93" s="47">
        <v>1.3247</v>
      </c>
      <c r="E93" s="47">
        <v>22</v>
      </c>
      <c r="F93" s="47"/>
      <c r="G93" s="47"/>
      <c r="H93" s="47"/>
      <c r="I93" s="78" t="str">
        <f t="shared" si="4"/>
        <v>WIN</v>
      </c>
      <c r="J93" s="48">
        <v>0.01</v>
      </c>
      <c r="K93" s="48">
        <f t="shared" ref="K93:K96" si="8">K92+J93</f>
        <v>0.58999999999999975</v>
      </c>
      <c r="L93" s="49">
        <f t="shared" ref="L93:L96" si="9">M92</f>
        <v>16872.751021046988</v>
      </c>
      <c r="M93" s="49">
        <f t="shared" ref="M93:M96" si="10">(L93+(J93*L93))</f>
        <v>17041.478531257457</v>
      </c>
      <c r="O93" s="22">
        <v>1</v>
      </c>
    </row>
    <row r="94" spans="1:15" s="22" customFormat="1">
      <c r="A94" s="46" t="s">
        <v>8</v>
      </c>
      <c r="B94" s="47">
        <v>31</v>
      </c>
      <c r="C94" s="50" t="s">
        <v>275</v>
      </c>
      <c r="D94" s="47">
        <v>1.3254999999999999</v>
      </c>
      <c r="E94" s="47">
        <v>20</v>
      </c>
      <c r="F94" s="47"/>
      <c r="G94" s="47"/>
      <c r="H94" s="47"/>
      <c r="I94" s="78" t="str">
        <f t="shared" si="4"/>
        <v>WIN</v>
      </c>
      <c r="J94" s="48">
        <v>0.01</v>
      </c>
      <c r="K94" s="48">
        <f t="shared" si="8"/>
        <v>0.59999999999999976</v>
      </c>
      <c r="L94" s="49">
        <f t="shared" si="9"/>
        <v>17041.478531257457</v>
      </c>
      <c r="M94" s="49">
        <f t="shared" si="10"/>
        <v>17211.893316570033</v>
      </c>
      <c r="O94" s="22">
        <v>1</v>
      </c>
    </row>
    <row r="95" spans="1:15" s="22" customFormat="1">
      <c r="A95" s="46" t="s">
        <v>8</v>
      </c>
      <c r="B95" s="47">
        <v>31</v>
      </c>
      <c r="C95" s="50" t="s">
        <v>275</v>
      </c>
      <c r="D95" s="47">
        <v>1.3278000000000001</v>
      </c>
      <c r="E95" s="47">
        <v>30</v>
      </c>
      <c r="F95" s="47"/>
      <c r="G95" s="47"/>
      <c r="H95" s="47"/>
      <c r="I95" s="78" t="str">
        <f t="shared" si="4"/>
        <v>WIN</v>
      </c>
      <c r="J95" s="48">
        <v>0.01</v>
      </c>
      <c r="K95" s="48">
        <f t="shared" si="8"/>
        <v>0.60999999999999976</v>
      </c>
      <c r="L95" s="49">
        <f t="shared" si="9"/>
        <v>17211.893316570033</v>
      </c>
      <c r="M95" s="49">
        <f t="shared" si="10"/>
        <v>17384.012249735733</v>
      </c>
      <c r="O95" s="22">
        <v>1</v>
      </c>
    </row>
    <row r="96" spans="1:15" s="22" customFormat="1">
      <c r="A96" s="46" t="s">
        <v>8</v>
      </c>
      <c r="B96" s="47">
        <v>31</v>
      </c>
      <c r="C96" s="50" t="s">
        <v>275</v>
      </c>
      <c r="D96" s="47">
        <v>1.3307</v>
      </c>
      <c r="E96" s="47">
        <v>20</v>
      </c>
      <c r="F96" s="47"/>
      <c r="G96" s="47"/>
      <c r="H96" s="47"/>
      <c r="I96" s="78" t="str">
        <f t="shared" si="4"/>
        <v>WIN</v>
      </c>
      <c r="J96" s="48">
        <v>0.01</v>
      </c>
      <c r="K96" s="48">
        <f t="shared" si="8"/>
        <v>0.61999999999999977</v>
      </c>
      <c r="L96" s="49">
        <f t="shared" si="9"/>
        <v>17384.012249735733</v>
      </c>
      <c r="M96" s="49">
        <f t="shared" si="10"/>
        <v>17557.85237223309</v>
      </c>
      <c r="O96" s="22">
        <v>1</v>
      </c>
    </row>
    <row r="97" spans="1:16" s="22" customFormat="1">
      <c r="A97" s="46"/>
      <c r="B97" s="47"/>
      <c r="C97" s="50"/>
      <c r="D97" s="47"/>
      <c r="E97" s="47"/>
      <c r="F97" s="47"/>
      <c r="G97" s="47"/>
      <c r="H97" s="47"/>
      <c r="I97" s="47"/>
      <c r="J97" s="48"/>
      <c r="K97" s="48"/>
      <c r="L97" s="49"/>
      <c r="M97" s="49"/>
      <c r="O97" s="22">
        <v>1</v>
      </c>
    </row>
    <row r="98" spans="1:16">
      <c r="A98" s="46"/>
      <c r="B98" s="47"/>
      <c r="C98" s="47"/>
      <c r="D98" s="47"/>
      <c r="E98" s="47"/>
      <c r="F98" s="47"/>
      <c r="G98" s="47"/>
      <c r="H98" s="47"/>
      <c r="I98" s="47"/>
      <c r="J98" s="48"/>
      <c r="K98" s="48"/>
      <c r="L98" s="49"/>
      <c r="M98" s="49"/>
      <c r="O98" s="22">
        <v>1</v>
      </c>
      <c r="P98" s="22"/>
    </row>
    <row r="99" spans="1:16">
      <c r="A99" s="46"/>
      <c r="B99" s="47"/>
      <c r="C99" s="47"/>
      <c r="D99" s="22" t="s">
        <v>292</v>
      </c>
      <c r="E99" s="53">
        <f>SUM(E2:E96)</f>
        <v>1233</v>
      </c>
      <c r="F99" s="53">
        <f>SUM(F2:F96)</f>
        <v>994</v>
      </c>
      <c r="G99" s="53">
        <f>SUM(G2:G96)</f>
        <v>1159</v>
      </c>
      <c r="H99" s="53">
        <f>SUM(H2:H96)*3</f>
        <v>2346</v>
      </c>
      <c r="I99" s="49"/>
      <c r="J99" s="48"/>
      <c r="K99" s="48"/>
      <c r="L99" s="49"/>
      <c r="M99" s="49"/>
      <c r="O99" s="22">
        <v>1</v>
      </c>
      <c r="P99" s="22"/>
    </row>
    <row r="100" spans="1:16">
      <c r="A100" s="46"/>
      <c r="D100" s="46" t="s">
        <v>18</v>
      </c>
      <c r="E100" s="47">
        <f>E99+F99+G99-H99</f>
        <v>1040</v>
      </c>
      <c r="F100" s="47"/>
      <c r="G100" s="47"/>
      <c r="H100" s="47"/>
      <c r="I100" s="60"/>
      <c r="P100" s="22"/>
    </row>
    <row r="101" spans="1:16">
      <c r="A101" s="46"/>
      <c r="D101" s="46" t="s">
        <v>19</v>
      </c>
      <c r="E101" s="47">
        <v>61</v>
      </c>
      <c r="F101" s="47"/>
      <c r="G101" s="47"/>
      <c r="H101" s="47"/>
      <c r="I101" s="60"/>
      <c r="P101" s="22"/>
    </row>
    <row r="102" spans="1:16">
      <c r="D102" s="46" t="s">
        <v>20</v>
      </c>
      <c r="E102" s="47">
        <v>34</v>
      </c>
      <c r="F102" s="47"/>
      <c r="G102" s="47"/>
      <c r="H102" s="47"/>
      <c r="I102" s="60"/>
      <c r="O102">
        <v>82</v>
      </c>
      <c r="P102" s="22">
        <v>18</v>
      </c>
    </row>
    <row r="103" spans="1:16">
      <c r="D103" s="29" t="s">
        <v>286</v>
      </c>
      <c r="E103" s="23">
        <f>E101/(E101+E102)</f>
        <v>0.64210526315789473</v>
      </c>
      <c r="F103" s="22"/>
      <c r="G103" s="61"/>
      <c r="H103" s="22"/>
      <c r="P103" s="22"/>
    </row>
    <row r="104" spans="1:16">
      <c r="P104" s="2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19"/>
  <dimension ref="A1:R158"/>
  <sheetViews>
    <sheetView topLeftCell="A55" workbookViewId="0">
      <selection activeCell="H12" sqref="H12"/>
    </sheetView>
  </sheetViews>
  <sheetFormatPr defaultRowHeight="15"/>
  <cols>
    <col min="2" max="2" width="24.5703125" bestFit="1" customWidth="1"/>
    <col min="9" max="9" width="9.140625" style="22"/>
  </cols>
  <sheetData>
    <row r="1" spans="1:16">
      <c r="A1" s="9" t="s">
        <v>0</v>
      </c>
      <c r="B1" s="10" t="s">
        <v>17</v>
      </c>
      <c r="C1" s="10" t="s">
        <v>7</v>
      </c>
      <c r="D1" s="11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</row>
    <row r="2" spans="1:16">
      <c r="A2" s="46" t="s">
        <v>8</v>
      </c>
      <c r="B2" s="51">
        <v>39904</v>
      </c>
      <c r="C2" s="50" t="s">
        <v>274</v>
      </c>
      <c r="D2" s="55">
        <v>1.3188</v>
      </c>
      <c r="E2" s="47">
        <v>19</v>
      </c>
      <c r="F2" s="47"/>
      <c r="G2" s="47"/>
      <c r="H2" s="47"/>
      <c r="I2" s="78" t="str">
        <f>IF(J2&gt;0,"WIN","LOSE")</f>
        <v>WIN</v>
      </c>
      <c r="J2" s="48">
        <v>0.01</v>
      </c>
      <c r="K2" s="52">
        <f>J2</f>
        <v>0.01</v>
      </c>
      <c r="L2" s="53">
        <v>10000</v>
      </c>
      <c r="M2" s="53">
        <f>(L2+(J2*L2))</f>
        <v>10100</v>
      </c>
    </row>
    <row r="3" spans="1:16">
      <c r="A3" s="46" t="s">
        <v>8</v>
      </c>
      <c r="B3" s="51">
        <v>39904</v>
      </c>
      <c r="C3" s="50" t="s">
        <v>275</v>
      </c>
      <c r="D3" s="55">
        <v>1.3218000000000001</v>
      </c>
      <c r="E3" s="47">
        <v>30</v>
      </c>
      <c r="F3" s="47">
        <v>60</v>
      </c>
      <c r="G3" s="47"/>
      <c r="H3" s="47"/>
      <c r="I3" s="78" t="str">
        <f t="shared" ref="I3:I66" si="0">IF(J3&gt;0,"WIN","LOSE")</f>
        <v>WIN</v>
      </c>
      <c r="J3" s="48">
        <v>0.03</v>
      </c>
      <c r="K3" s="54">
        <f>K2+J3</f>
        <v>0.04</v>
      </c>
      <c r="L3" s="49">
        <f>M2</f>
        <v>10100</v>
      </c>
      <c r="M3" s="49">
        <f>(L3+(J3*L3))</f>
        <v>10403</v>
      </c>
    </row>
    <row r="4" spans="1:16">
      <c r="A4" s="46" t="s">
        <v>8</v>
      </c>
      <c r="B4" s="51">
        <v>39904</v>
      </c>
      <c r="C4" s="50" t="s">
        <v>274</v>
      </c>
      <c r="D4" s="55">
        <v>1.3218000000000001</v>
      </c>
      <c r="E4" s="47">
        <v>21</v>
      </c>
      <c r="F4" s="47"/>
      <c r="G4" s="47"/>
      <c r="H4" s="47"/>
      <c r="I4" s="78" t="str">
        <f t="shared" si="0"/>
        <v>WIN</v>
      </c>
      <c r="J4" s="48">
        <v>0.01</v>
      </c>
      <c r="K4" s="54">
        <f t="shared" ref="K4:K67" si="1">K3+J4</f>
        <v>0.05</v>
      </c>
      <c r="L4" s="49">
        <f t="shared" ref="L4:L67" si="2">M3</f>
        <v>10403</v>
      </c>
      <c r="M4" s="49">
        <f t="shared" ref="M4:M67" si="3">(L4+(J4*L4))</f>
        <v>10507.03</v>
      </c>
    </row>
    <row r="5" spans="1:16">
      <c r="A5" s="46" t="s">
        <v>8</v>
      </c>
      <c r="B5" s="51">
        <v>39905</v>
      </c>
      <c r="C5" s="50" t="s">
        <v>275</v>
      </c>
      <c r="D5" s="55">
        <v>1.3295999999999999</v>
      </c>
      <c r="E5" s="47"/>
      <c r="F5" s="47"/>
      <c r="G5" s="47"/>
      <c r="H5" s="47">
        <v>26</v>
      </c>
      <c r="I5" s="78" t="str">
        <f t="shared" si="0"/>
        <v>LOSE</v>
      </c>
      <c r="J5" s="48">
        <v>-0.03</v>
      </c>
      <c r="K5" s="54">
        <f t="shared" si="1"/>
        <v>2.0000000000000004E-2</v>
      </c>
      <c r="L5" s="49">
        <f t="shared" si="2"/>
        <v>10507.03</v>
      </c>
      <c r="M5" s="49">
        <f t="shared" si="3"/>
        <v>10191.819100000001</v>
      </c>
    </row>
    <row r="6" spans="1:16">
      <c r="A6" s="46" t="s">
        <v>8</v>
      </c>
      <c r="B6" s="51">
        <v>39905</v>
      </c>
      <c r="C6" s="50" t="s">
        <v>274</v>
      </c>
      <c r="D6" s="55">
        <v>1.3285</v>
      </c>
      <c r="E6" s="47">
        <v>20</v>
      </c>
      <c r="F6" s="47"/>
      <c r="G6" s="47"/>
      <c r="H6" s="47"/>
      <c r="I6" s="78" t="str">
        <f t="shared" si="0"/>
        <v>WIN</v>
      </c>
      <c r="J6" s="48">
        <v>0.01</v>
      </c>
      <c r="K6" s="54">
        <f t="shared" si="1"/>
        <v>3.0000000000000006E-2</v>
      </c>
      <c r="L6" s="49">
        <f t="shared" si="2"/>
        <v>10191.819100000001</v>
      </c>
      <c r="M6" s="49">
        <f t="shared" si="3"/>
        <v>10293.737291000001</v>
      </c>
    </row>
    <row r="7" spans="1:16">
      <c r="A7" s="46" t="s">
        <v>8</v>
      </c>
      <c r="B7" s="51">
        <v>39905</v>
      </c>
      <c r="C7" s="50" t="s">
        <v>274</v>
      </c>
      <c r="D7" s="55">
        <v>1.3251999999999999</v>
      </c>
      <c r="E7" s="47"/>
      <c r="F7" s="47"/>
      <c r="G7" s="47"/>
      <c r="H7" s="47">
        <v>25</v>
      </c>
      <c r="I7" s="78" t="str">
        <f t="shared" si="0"/>
        <v>LOSE</v>
      </c>
      <c r="J7" s="48">
        <v>-0.03</v>
      </c>
      <c r="K7" s="54">
        <f t="shared" si="1"/>
        <v>0</v>
      </c>
      <c r="L7" s="49">
        <f t="shared" si="2"/>
        <v>10293.737291000001</v>
      </c>
      <c r="M7" s="49">
        <f t="shared" si="3"/>
        <v>9984.925172270001</v>
      </c>
    </row>
    <row r="8" spans="1:16">
      <c r="A8" s="46" t="s">
        <v>8</v>
      </c>
      <c r="B8" s="51">
        <v>39905</v>
      </c>
      <c r="C8" s="50" t="s">
        <v>275</v>
      </c>
      <c r="D8" s="55">
        <v>1.3279000000000001</v>
      </c>
      <c r="E8" s="47">
        <v>20</v>
      </c>
      <c r="F8" s="47">
        <v>40</v>
      </c>
      <c r="G8" s="47">
        <v>180</v>
      </c>
      <c r="H8" s="47"/>
      <c r="I8" s="78" t="str">
        <f t="shared" si="0"/>
        <v>WIN</v>
      </c>
      <c r="J8" s="48">
        <v>0.09</v>
      </c>
      <c r="K8" s="54">
        <f t="shared" si="1"/>
        <v>0.09</v>
      </c>
      <c r="L8" s="49">
        <f t="shared" si="2"/>
        <v>9984.925172270001</v>
      </c>
      <c r="M8" s="49">
        <f t="shared" si="3"/>
        <v>10883.568437774302</v>
      </c>
    </row>
    <row r="9" spans="1:16">
      <c r="A9" s="46" t="s">
        <v>8</v>
      </c>
      <c r="B9" s="51">
        <v>39909</v>
      </c>
      <c r="C9" s="50" t="s">
        <v>274</v>
      </c>
      <c r="D9" s="55">
        <v>1.3257000000000001</v>
      </c>
      <c r="E9" s="47"/>
      <c r="F9" s="47"/>
      <c r="G9" s="47"/>
      <c r="H9" s="47">
        <v>18</v>
      </c>
      <c r="I9" s="78" t="str">
        <f t="shared" si="0"/>
        <v>LOSE</v>
      </c>
      <c r="J9" s="48">
        <v>-0.03</v>
      </c>
      <c r="K9" s="54">
        <f t="shared" si="1"/>
        <v>0.06</v>
      </c>
      <c r="L9" s="49">
        <f t="shared" si="2"/>
        <v>10883.568437774302</v>
      </c>
      <c r="M9" s="49">
        <f t="shared" si="3"/>
        <v>10557.061384641072</v>
      </c>
    </row>
    <row r="10" spans="1:16">
      <c r="A10" s="46" t="s">
        <v>8</v>
      </c>
      <c r="B10" s="51">
        <v>39909</v>
      </c>
      <c r="C10" s="50" t="s">
        <v>274</v>
      </c>
      <c r="D10" s="55">
        <v>1.3225</v>
      </c>
      <c r="E10" s="47"/>
      <c r="F10" s="47"/>
      <c r="G10" s="47"/>
      <c r="H10" s="47">
        <v>19</v>
      </c>
      <c r="I10" s="78" t="str">
        <f t="shared" si="0"/>
        <v>LOSE</v>
      </c>
      <c r="J10" s="48">
        <v>-0.03</v>
      </c>
      <c r="K10" s="54">
        <f t="shared" si="1"/>
        <v>0.03</v>
      </c>
      <c r="L10" s="49">
        <f t="shared" si="2"/>
        <v>10557.061384641072</v>
      </c>
      <c r="M10" s="49">
        <f t="shared" si="3"/>
        <v>10240.34954310184</v>
      </c>
    </row>
    <row r="11" spans="1:16">
      <c r="A11" s="46" t="s">
        <v>8</v>
      </c>
      <c r="B11" s="51">
        <v>39909</v>
      </c>
      <c r="C11" s="50" t="s">
        <v>274</v>
      </c>
      <c r="D11" s="55">
        <v>1.3492999999999999</v>
      </c>
      <c r="E11" s="47">
        <v>29</v>
      </c>
      <c r="F11" s="47">
        <v>58</v>
      </c>
      <c r="G11" s="47">
        <v>116</v>
      </c>
      <c r="H11" s="47"/>
      <c r="I11" s="78" t="str">
        <f t="shared" si="0"/>
        <v>WIN</v>
      </c>
      <c r="J11" s="48">
        <v>0.04</v>
      </c>
      <c r="K11" s="54">
        <f t="shared" si="1"/>
        <v>7.0000000000000007E-2</v>
      </c>
      <c r="L11" s="49">
        <f t="shared" si="2"/>
        <v>10240.34954310184</v>
      </c>
      <c r="M11" s="49">
        <f t="shared" si="3"/>
        <v>10649.963524825913</v>
      </c>
      <c r="O11" s="22"/>
      <c r="P11" s="22"/>
    </row>
    <row r="12" spans="1:16">
      <c r="A12" s="46" t="s">
        <v>8</v>
      </c>
      <c r="B12" s="51">
        <v>39911</v>
      </c>
      <c r="C12" s="50" t="s">
        <v>274</v>
      </c>
      <c r="D12" s="55">
        <v>1.3183</v>
      </c>
      <c r="E12" s="47">
        <v>23</v>
      </c>
      <c r="F12" s="47"/>
      <c r="G12" s="47"/>
      <c r="H12" s="47"/>
      <c r="I12" s="78" t="str">
        <f t="shared" si="0"/>
        <v>WIN</v>
      </c>
      <c r="J12" s="48">
        <v>0.01</v>
      </c>
      <c r="K12" s="54">
        <f t="shared" si="1"/>
        <v>0.08</v>
      </c>
      <c r="L12" s="49">
        <f t="shared" si="2"/>
        <v>10649.963524825913</v>
      </c>
      <c r="M12" s="49">
        <f t="shared" si="3"/>
        <v>10756.463160074172</v>
      </c>
      <c r="O12" s="22"/>
      <c r="P12" s="22"/>
    </row>
    <row r="13" spans="1:16">
      <c r="A13" s="46" t="s">
        <v>8</v>
      </c>
      <c r="B13" s="51">
        <v>39911</v>
      </c>
      <c r="C13" s="50" t="s">
        <v>275</v>
      </c>
      <c r="D13" s="55">
        <v>1.3199000000000001</v>
      </c>
      <c r="E13" s="47">
        <v>18</v>
      </c>
      <c r="F13" s="47"/>
      <c r="G13" s="47"/>
      <c r="H13" s="47"/>
      <c r="I13" s="78" t="str">
        <f t="shared" si="0"/>
        <v>WIN</v>
      </c>
      <c r="J13" s="48">
        <v>0.01</v>
      </c>
      <c r="K13" s="54">
        <f t="shared" si="1"/>
        <v>0.09</v>
      </c>
      <c r="L13" s="49">
        <f t="shared" si="2"/>
        <v>10756.463160074172</v>
      </c>
      <c r="M13" s="49">
        <f t="shared" si="3"/>
        <v>10864.027791674915</v>
      </c>
      <c r="O13" s="22"/>
      <c r="P13" s="22"/>
    </row>
    <row r="14" spans="1:16">
      <c r="A14" s="46" t="s">
        <v>8</v>
      </c>
      <c r="B14" s="51">
        <v>39911</v>
      </c>
      <c r="C14" s="50" t="s">
        <v>275</v>
      </c>
      <c r="D14" s="55">
        <v>1.3222</v>
      </c>
      <c r="E14" s="47">
        <v>13</v>
      </c>
      <c r="F14" s="47">
        <v>26</v>
      </c>
      <c r="G14" s="47"/>
      <c r="H14" s="47"/>
      <c r="I14" s="78" t="str">
        <f t="shared" si="0"/>
        <v>WIN</v>
      </c>
      <c r="J14" s="48">
        <v>0.03</v>
      </c>
      <c r="K14" s="54">
        <f t="shared" si="1"/>
        <v>0.12</v>
      </c>
      <c r="L14" s="49">
        <f t="shared" si="2"/>
        <v>10864.027791674915</v>
      </c>
      <c r="M14" s="49">
        <f t="shared" si="3"/>
        <v>11189.948625425162</v>
      </c>
      <c r="O14" s="22"/>
      <c r="P14" s="22"/>
    </row>
    <row r="15" spans="1:16">
      <c r="A15" s="46" t="s">
        <v>8</v>
      </c>
      <c r="B15" s="51">
        <v>39912</v>
      </c>
      <c r="C15" s="50" t="s">
        <v>274</v>
      </c>
      <c r="D15" s="55">
        <v>1.3282</v>
      </c>
      <c r="E15" s="47">
        <v>40</v>
      </c>
      <c r="F15" s="47"/>
      <c r="G15" s="47"/>
      <c r="H15" s="47"/>
      <c r="I15" s="78" t="str">
        <f t="shared" si="0"/>
        <v>WIN</v>
      </c>
      <c r="J15" s="48">
        <v>0.01</v>
      </c>
      <c r="K15" s="54">
        <f t="shared" si="1"/>
        <v>0.13</v>
      </c>
      <c r="L15" s="49">
        <f t="shared" si="2"/>
        <v>11189.948625425162</v>
      </c>
      <c r="M15" s="49">
        <f t="shared" si="3"/>
        <v>11301.848111679414</v>
      </c>
      <c r="O15" s="22"/>
      <c r="P15" s="22"/>
    </row>
    <row r="16" spans="1:16">
      <c r="A16" s="46" t="s">
        <v>8</v>
      </c>
      <c r="B16" s="51">
        <v>39912</v>
      </c>
      <c r="C16" s="50" t="s">
        <v>274</v>
      </c>
      <c r="D16" s="55">
        <v>1.3272999999999999</v>
      </c>
      <c r="E16" s="47">
        <v>19</v>
      </c>
      <c r="F16" s="47">
        <v>38</v>
      </c>
      <c r="G16" s="47"/>
      <c r="H16" s="47"/>
      <c r="I16" s="78" t="str">
        <f t="shared" si="0"/>
        <v>WIN</v>
      </c>
      <c r="J16" s="48">
        <v>0.03</v>
      </c>
      <c r="K16" s="54">
        <f t="shared" si="1"/>
        <v>0.16</v>
      </c>
      <c r="L16" s="49">
        <f t="shared" si="2"/>
        <v>11301.848111679414</v>
      </c>
      <c r="M16" s="49">
        <f t="shared" si="3"/>
        <v>11640.903555029796</v>
      </c>
      <c r="O16" s="22"/>
      <c r="P16" s="22"/>
    </row>
    <row r="17" spans="1:16">
      <c r="A17" s="46" t="s">
        <v>8</v>
      </c>
      <c r="B17" s="51">
        <v>39916</v>
      </c>
      <c r="C17" s="50" t="s">
        <v>275</v>
      </c>
      <c r="D17" s="55">
        <v>1.3198000000000001</v>
      </c>
      <c r="E17" s="47">
        <v>9</v>
      </c>
      <c r="F17" s="47"/>
      <c r="G17" s="47"/>
      <c r="H17" s="47"/>
      <c r="I17" s="78" t="str">
        <f t="shared" si="0"/>
        <v>WIN</v>
      </c>
      <c r="J17" s="48">
        <v>0.01</v>
      </c>
      <c r="K17" s="54">
        <f t="shared" si="1"/>
        <v>0.17</v>
      </c>
      <c r="L17" s="49">
        <f t="shared" si="2"/>
        <v>11640.903555029796</v>
      </c>
      <c r="M17" s="49">
        <f t="shared" si="3"/>
        <v>11757.312590580093</v>
      </c>
      <c r="O17" s="22"/>
      <c r="P17" s="22"/>
    </row>
    <row r="18" spans="1:16" s="22" customFormat="1">
      <c r="A18" s="46" t="s">
        <v>8</v>
      </c>
      <c r="B18" s="51">
        <v>39916</v>
      </c>
      <c r="C18" s="50" t="s">
        <v>275</v>
      </c>
      <c r="D18" s="55">
        <v>1.3198000000000001</v>
      </c>
      <c r="E18" s="47">
        <v>10</v>
      </c>
      <c r="F18" s="47"/>
      <c r="G18" s="47"/>
      <c r="H18" s="47"/>
      <c r="I18" s="78" t="str">
        <f t="shared" si="0"/>
        <v>WIN</v>
      </c>
      <c r="J18" s="48">
        <v>0.01</v>
      </c>
      <c r="K18" s="54">
        <f t="shared" si="1"/>
        <v>0.18000000000000002</v>
      </c>
      <c r="L18" s="49">
        <f t="shared" si="2"/>
        <v>11757.312590580093</v>
      </c>
      <c r="M18" s="49">
        <f t="shared" si="3"/>
        <v>11874.885716485895</v>
      </c>
      <c r="O18"/>
      <c r="P18"/>
    </row>
    <row r="19" spans="1:16">
      <c r="A19" s="46" t="s">
        <v>8</v>
      </c>
      <c r="B19" s="51">
        <v>39916</v>
      </c>
      <c r="C19" s="50" t="s">
        <v>274</v>
      </c>
      <c r="D19" s="55">
        <v>1.3190999999999999</v>
      </c>
      <c r="E19" s="47"/>
      <c r="F19" s="47"/>
      <c r="G19" s="47"/>
      <c r="H19" s="47">
        <v>19</v>
      </c>
      <c r="I19" s="78" t="str">
        <f t="shared" si="0"/>
        <v>LOSE</v>
      </c>
      <c r="J19" s="48">
        <v>-0.03</v>
      </c>
      <c r="K19" s="54">
        <f t="shared" si="1"/>
        <v>0.15000000000000002</v>
      </c>
      <c r="L19" s="49">
        <f t="shared" si="2"/>
        <v>11874.885716485895</v>
      </c>
      <c r="M19" s="49">
        <f t="shared" si="3"/>
        <v>11518.639144991317</v>
      </c>
    </row>
    <row r="20" spans="1:16">
      <c r="A20" s="46" t="s">
        <v>8</v>
      </c>
      <c r="B20" s="51">
        <v>39916</v>
      </c>
      <c r="C20" s="50" t="s">
        <v>275</v>
      </c>
      <c r="D20" s="55">
        <v>1.3219000000000001</v>
      </c>
      <c r="E20" s="47">
        <v>13</v>
      </c>
      <c r="F20" s="47">
        <v>26</v>
      </c>
      <c r="G20" s="47">
        <v>156</v>
      </c>
      <c r="H20" s="47"/>
      <c r="I20" s="78" t="str">
        <f t="shared" si="0"/>
        <v>WIN</v>
      </c>
      <c r="J20" s="48">
        <v>0.15</v>
      </c>
      <c r="K20" s="54">
        <f t="shared" si="1"/>
        <v>0.30000000000000004</v>
      </c>
      <c r="L20" s="49">
        <f t="shared" si="2"/>
        <v>11518.639144991317</v>
      </c>
      <c r="M20" s="49">
        <f t="shared" si="3"/>
        <v>13246.435016740015</v>
      </c>
    </row>
    <row r="21" spans="1:16">
      <c r="A21" s="46" t="s">
        <v>8</v>
      </c>
      <c r="B21" s="51">
        <v>39917</v>
      </c>
      <c r="C21" s="50" t="s">
        <v>274</v>
      </c>
      <c r="D21" s="55">
        <v>1.3340000000000001</v>
      </c>
      <c r="E21" s="47">
        <v>14</v>
      </c>
      <c r="F21" s="47">
        <v>28</v>
      </c>
      <c r="G21" s="47">
        <v>56</v>
      </c>
      <c r="H21" s="47"/>
      <c r="I21" s="78" t="str">
        <f t="shared" si="0"/>
        <v>WIN</v>
      </c>
      <c r="J21" s="48">
        <v>7.0000000000000007E-2</v>
      </c>
      <c r="K21" s="54">
        <f t="shared" si="1"/>
        <v>0.37000000000000005</v>
      </c>
      <c r="L21" s="49">
        <f t="shared" si="2"/>
        <v>13246.435016740015</v>
      </c>
      <c r="M21" s="49">
        <f t="shared" si="3"/>
        <v>14173.685467911817</v>
      </c>
    </row>
    <row r="22" spans="1:16">
      <c r="A22" s="46" t="s">
        <v>8</v>
      </c>
      <c r="B22" s="51">
        <v>39917</v>
      </c>
      <c r="C22" s="50" t="s">
        <v>274</v>
      </c>
      <c r="D22" s="55">
        <v>1.3281000000000001</v>
      </c>
      <c r="E22" s="47">
        <v>32</v>
      </c>
      <c r="F22" s="47"/>
      <c r="G22" s="47"/>
      <c r="H22" s="47"/>
      <c r="I22" s="78" t="str">
        <f t="shared" si="0"/>
        <v>WIN</v>
      </c>
      <c r="J22" s="48">
        <v>0.01</v>
      </c>
      <c r="K22" s="54">
        <f t="shared" si="1"/>
        <v>0.38000000000000006</v>
      </c>
      <c r="L22" s="49">
        <f t="shared" si="2"/>
        <v>14173.685467911817</v>
      </c>
      <c r="M22" s="49">
        <f t="shared" si="3"/>
        <v>14315.422322590935</v>
      </c>
    </row>
    <row r="23" spans="1:16">
      <c r="A23" s="46" t="s">
        <v>8</v>
      </c>
      <c r="B23" s="51">
        <v>39917</v>
      </c>
      <c r="C23" s="50" t="s">
        <v>274</v>
      </c>
      <c r="D23" s="55">
        <v>1.3275999999999999</v>
      </c>
      <c r="E23" s="47">
        <v>27</v>
      </c>
      <c r="F23" s="47"/>
      <c r="G23" s="47"/>
      <c r="H23" s="47"/>
      <c r="I23" s="78" t="str">
        <f t="shared" si="0"/>
        <v>WIN</v>
      </c>
      <c r="J23" s="48">
        <v>0.01</v>
      </c>
      <c r="K23" s="54">
        <f t="shared" si="1"/>
        <v>0.39000000000000007</v>
      </c>
      <c r="L23" s="49">
        <f t="shared" si="2"/>
        <v>14315.422322590935</v>
      </c>
      <c r="M23" s="49">
        <f t="shared" si="3"/>
        <v>14458.576545816844</v>
      </c>
    </row>
    <row r="24" spans="1:16">
      <c r="A24" s="46" t="s">
        <v>8</v>
      </c>
      <c r="B24" s="56">
        <v>39918</v>
      </c>
      <c r="C24" s="50" t="s">
        <v>274</v>
      </c>
      <c r="D24" s="55">
        <v>1.3222</v>
      </c>
      <c r="E24" s="47"/>
      <c r="F24" s="47"/>
      <c r="G24" s="47"/>
      <c r="H24" s="47">
        <v>20</v>
      </c>
      <c r="I24" s="78" t="str">
        <f t="shared" si="0"/>
        <v>LOSE</v>
      </c>
      <c r="J24" s="48">
        <v>-0.03</v>
      </c>
      <c r="K24" s="54">
        <f t="shared" si="1"/>
        <v>0.3600000000000001</v>
      </c>
      <c r="L24" s="49">
        <f t="shared" si="2"/>
        <v>14458.576545816844</v>
      </c>
      <c r="M24" s="49">
        <f t="shared" si="3"/>
        <v>14024.819249442338</v>
      </c>
    </row>
    <row r="25" spans="1:16">
      <c r="A25" s="46" t="s">
        <v>8</v>
      </c>
      <c r="B25" s="51">
        <v>39918</v>
      </c>
      <c r="C25" s="50" t="s">
        <v>275</v>
      </c>
      <c r="D25" s="55">
        <v>1.3246</v>
      </c>
      <c r="E25" s="47">
        <v>25</v>
      </c>
      <c r="F25" s="47"/>
      <c r="G25" s="47"/>
      <c r="H25" s="47"/>
      <c r="I25" s="78" t="str">
        <f t="shared" si="0"/>
        <v>WIN</v>
      </c>
      <c r="J25" s="48">
        <v>0.01</v>
      </c>
      <c r="K25" s="54">
        <f t="shared" si="1"/>
        <v>0.37000000000000011</v>
      </c>
      <c r="L25" s="49">
        <f t="shared" si="2"/>
        <v>14024.819249442338</v>
      </c>
      <c r="M25" s="49">
        <f t="shared" si="3"/>
        <v>14165.067441936762</v>
      </c>
    </row>
    <row r="26" spans="1:16">
      <c r="A26" s="46" t="s">
        <v>8</v>
      </c>
      <c r="B26" s="51">
        <v>39918</v>
      </c>
      <c r="C26" s="50" t="s">
        <v>274</v>
      </c>
      <c r="D26" s="55">
        <v>1.3243</v>
      </c>
      <c r="E26" s="47"/>
      <c r="F26" s="47"/>
      <c r="G26" s="47"/>
      <c r="H26" s="47">
        <v>16</v>
      </c>
      <c r="I26" s="78" t="str">
        <f t="shared" si="0"/>
        <v>LOSE</v>
      </c>
      <c r="J26" s="48">
        <v>-0.03</v>
      </c>
      <c r="K26" s="54">
        <f t="shared" si="1"/>
        <v>0.34000000000000008</v>
      </c>
      <c r="L26" s="49">
        <f t="shared" si="2"/>
        <v>14165.067441936762</v>
      </c>
      <c r="M26" s="49">
        <f t="shared" si="3"/>
        <v>13740.115418678659</v>
      </c>
    </row>
    <row r="27" spans="1:16">
      <c r="A27" s="46" t="s">
        <v>8</v>
      </c>
      <c r="B27" s="56">
        <v>39918</v>
      </c>
      <c r="C27" s="50" t="s">
        <v>274</v>
      </c>
      <c r="D27" s="55">
        <v>1.3264</v>
      </c>
      <c r="E27" s="47">
        <v>21</v>
      </c>
      <c r="F27" s="47">
        <v>42</v>
      </c>
      <c r="G27" s="47">
        <v>84</v>
      </c>
      <c r="H27" s="47"/>
      <c r="I27" s="78" t="str">
        <f t="shared" si="0"/>
        <v>WIN</v>
      </c>
      <c r="J27" s="48">
        <v>7.0000000000000007E-2</v>
      </c>
      <c r="K27" s="54">
        <f t="shared" si="1"/>
        <v>0.41000000000000009</v>
      </c>
      <c r="L27" s="49">
        <f t="shared" si="2"/>
        <v>13740.115418678659</v>
      </c>
      <c r="M27" s="49">
        <f t="shared" si="3"/>
        <v>14701.923497986165</v>
      </c>
    </row>
    <row r="28" spans="1:16">
      <c r="A28" s="46" t="s">
        <v>8</v>
      </c>
      <c r="B28" s="51">
        <v>39918</v>
      </c>
      <c r="C28" s="50" t="s">
        <v>274</v>
      </c>
      <c r="D28" s="55">
        <v>1.3187</v>
      </c>
      <c r="E28" s="47">
        <v>29</v>
      </c>
      <c r="F28" s="47"/>
      <c r="G28" s="47"/>
      <c r="H28" s="47"/>
      <c r="I28" s="78" t="str">
        <f t="shared" si="0"/>
        <v>WIN</v>
      </c>
      <c r="J28" s="48">
        <v>0.01</v>
      </c>
      <c r="K28" s="54">
        <f t="shared" si="1"/>
        <v>0.4200000000000001</v>
      </c>
      <c r="L28" s="49">
        <f t="shared" si="2"/>
        <v>14701.923497986165</v>
      </c>
      <c r="M28" s="49">
        <f t="shared" si="3"/>
        <v>14848.942732966027</v>
      </c>
    </row>
    <row r="29" spans="1:16">
      <c r="A29" s="46" t="s">
        <v>8</v>
      </c>
      <c r="B29" s="51">
        <v>39918</v>
      </c>
      <c r="C29" s="50" t="s">
        <v>274</v>
      </c>
      <c r="D29" s="55">
        <v>1.3172999999999999</v>
      </c>
      <c r="E29" s="47"/>
      <c r="F29" s="47"/>
      <c r="G29" s="47"/>
      <c r="H29" s="47">
        <v>14</v>
      </c>
      <c r="I29" s="78" t="str">
        <f t="shared" si="0"/>
        <v>LOSE</v>
      </c>
      <c r="J29" s="48">
        <v>-0.03</v>
      </c>
      <c r="K29" s="54">
        <f t="shared" si="1"/>
        <v>0.39000000000000012</v>
      </c>
      <c r="L29" s="49">
        <f t="shared" si="2"/>
        <v>14848.942732966027</v>
      </c>
      <c r="M29" s="49">
        <f t="shared" si="3"/>
        <v>14403.474450977046</v>
      </c>
      <c r="O29" s="22" t="s">
        <v>276</v>
      </c>
      <c r="P29" s="22"/>
    </row>
    <row r="30" spans="1:16">
      <c r="A30" s="46" t="s">
        <v>8</v>
      </c>
      <c r="B30" s="51">
        <v>39919</v>
      </c>
      <c r="C30" s="50" t="s">
        <v>274</v>
      </c>
      <c r="D30" s="55">
        <v>1.3194999999999999</v>
      </c>
      <c r="E30" s="47">
        <v>10</v>
      </c>
      <c r="F30" s="47">
        <v>20</v>
      </c>
      <c r="G30" s="47"/>
      <c r="H30" s="47"/>
      <c r="I30" s="78" t="str">
        <f t="shared" si="0"/>
        <v>WIN</v>
      </c>
      <c r="J30" s="48">
        <v>0.03</v>
      </c>
      <c r="K30" s="54">
        <f t="shared" si="1"/>
        <v>0.42000000000000015</v>
      </c>
      <c r="L30" s="49">
        <f t="shared" si="2"/>
        <v>14403.474450977046</v>
      </c>
      <c r="M30" s="49">
        <f t="shared" si="3"/>
        <v>14835.578684506358</v>
      </c>
      <c r="O30" s="22" t="s">
        <v>277</v>
      </c>
      <c r="P30" s="22" t="s">
        <v>278</v>
      </c>
    </row>
    <row r="31" spans="1:16">
      <c r="A31" s="46" t="s">
        <v>8</v>
      </c>
      <c r="B31" s="51">
        <v>39919</v>
      </c>
      <c r="C31" s="50" t="s">
        <v>274</v>
      </c>
      <c r="D31" s="55">
        <v>1.3187</v>
      </c>
      <c r="E31" s="47">
        <v>22</v>
      </c>
      <c r="F31" s="47">
        <v>44</v>
      </c>
      <c r="G31" s="47"/>
      <c r="H31" s="47"/>
      <c r="I31" s="78" t="str">
        <f t="shared" si="0"/>
        <v>WIN</v>
      </c>
      <c r="J31" s="48">
        <v>0.03</v>
      </c>
      <c r="K31" s="54">
        <f t="shared" si="1"/>
        <v>0.45000000000000018</v>
      </c>
      <c r="L31" s="49">
        <f t="shared" si="2"/>
        <v>14835.578684506358</v>
      </c>
      <c r="M31" s="49">
        <f t="shared" si="3"/>
        <v>15280.646045041549</v>
      </c>
      <c r="O31" s="22">
        <v>18</v>
      </c>
      <c r="P31" s="22">
        <v>-4</v>
      </c>
    </row>
    <row r="32" spans="1:16">
      <c r="A32" s="46" t="s">
        <v>8</v>
      </c>
      <c r="B32" s="51">
        <v>39919</v>
      </c>
      <c r="C32" s="50" t="s">
        <v>274</v>
      </c>
      <c r="D32" s="55">
        <v>1.3163</v>
      </c>
      <c r="E32" s="47">
        <v>23</v>
      </c>
      <c r="F32" s="47"/>
      <c r="G32" s="47"/>
      <c r="H32" s="47"/>
      <c r="I32" s="78" t="str">
        <f t="shared" si="0"/>
        <v>WIN</v>
      </c>
      <c r="J32" s="48">
        <v>0.01</v>
      </c>
      <c r="K32" s="54">
        <f t="shared" si="1"/>
        <v>0.46000000000000019</v>
      </c>
      <c r="L32" s="49">
        <f t="shared" si="2"/>
        <v>15280.646045041549</v>
      </c>
      <c r="M32" s="49">
        <f t="shared" si="3"/>
        <v>15433.452505491965</v>
      </c>
      <c r="O32" s="22"/>
      <c r="P32" s="22"/>
    </row>
    <row r="33" spans="1:18">
      <c r="A33" s="46" t="s">
        <v>8</v>
      </c>
      <c r="B33" s="51">
        <v>39919</v>
      </c>
      <c r="C33" s="50" t="s">
        <v>274</v>
      </c>
      <c r="D33" s="55">
        <v>1.3211999999999999</v>
      </c>
      <c r="E33" s="47">
        <v>18</v>
      </c>
      <c r="F33" s="47">
        <v>36</v>
      </c>
      <c r="G33" s="47"/>
      <c r="H33" s="47"/>
      <c r="I33" s="78" t="str">
        <f t="shared" si="0"/>
        <v>WIN</v>
      </c>
      <c r="J33" s="48">
        <v>0.03</v>
      </c>
      <c r="K33" s="54">
        <f t="shared" si="1"/>
        <v>0.49000000000000021</v>
      </c>
      <c r="L33" s="49">
        <f t="shared" si="2"/>
        <v>15433.452505491965</v>
      </c>
      <c r="M33" s="49">
        <f t="shared" si="3"/>
        <v>15896.456080656724</v>
      </c>
      <c r="R33" t="s">
        <v>279</v>
      </c>
    </row>
    <row r="34" spans="1:18">
      <c r="A34" s="46" t="s">
        <v>8</v>
      </c>
      <c r="B34" s="51">
        <v>39920</v>
      </c>
      <c r="C34" s="50" t="s">
        <v>275</v>
      </c>
      <c r="D34" s="55">
        <v>1.3109999999999999</v>
      </c>
      <c r="E34" s="47"/>
      <c r="F34" s="47"/>
      <c r="G34" s="47"/>
      <c r="H34" s="47">
        <v>12</v>
      </c>
      <c r="I34" s="78" t="str">
        <f t="shared" si="0"/>
        <v>LOSE</v>
      </c>
      <c r="J34" s="48">
        <v>-0.03</v>
      </c>
      <c r="K34" s="54">
        <f t="shared" si="1"/>
        <v>0.46000000000000019</v>
      </c>
      <c r="L34" s="49">
        <f t="shared" si="2"/>
        <v>15896.456080656724</v>
      </c>
      <c r="M34" s="49">
        <f t="shared" si="3"/>
        <v>15419.562398237023</v>
      </c>
      <c r="R34" t="s">
        <v>280</v>
      </c>
    </row>
    <row r="35" spans="1:18">
      <c r="A35" s="46" t="s">
        <v>8</v>
      </c>
      <c r="B35" s="51">
        <v>39920</v>
      </c>
      <c r="C35" s="50" t="s">
        <v>274</v>
      </c>
      <c r="D35" s="55">
        <v>1.3086</v>
      </c>
      <c r="E35" s="47">
        <v>27</v>
      </c>
      <c r="F35" s="47"/>
      <c r="G35" s="47"/>
      <c r="H35" s="47"/>
      <c r="I35" s="78" t="str">
        <f t="shared" si="0"/>
        <v>WIN</v>
      </c>
      <c r="J35" s="48">
        <v>0.01</v>
      </c>
      <c r="K35" s="54">
        <f t="shared" si="1"/>
        <v>0.4700000000000002</v>
      </c>
      <c r="L35" s="49">
        <f t="shared" si="2"/>
        <v>15419.562398237023</v>
      </c>
      <c r="M35" s="49">
        <f t="shared" si="3"/>
        <v>15573.758022219394</v>
      </c>
      <c r="R35" t="s">
        <v>281</v>
      </c>
    </row>
    <row r="36" spans="1:18">
      <c r="A36" s="46" t="s">
        <v>8</v>
      </c>
      <c r="B36" s="51">
        <v>39920</v>
      </c>
      <c r="C36" s="50" t="s">
        <v>274</v>
      </c>
      <c r="D36" s="55">
        <v>1.3030999999999999</v>
      </c>
      <c r="E36" s="47"/>
      <c r="F36" s="47"/>
      <c r="G36" s="47"/>
      <c r="H36" s="47">
        <v>29</v>
      </c>
      <c r="I36" s="78" t="str">
        <f t="shared" si="0"/>
        <v>LOSE</v>
      </c>
      <c r="J36" s="48">
        <v>-0.03</v>
      </c>
      <c r="K36" s="54">
        <f t="shared" si="1"/>
        <v>0.44000000000000017</v>
      </c>
      <c r="L36" s="49">
        <f t="shared" si="2"/>
        <v>15573.758022219394</v>
      </c>
      <c r="M36" s="49">
        <f t="shared" si="3"/>
        <v>15106.545281552812</v>
      </c>
      <c r="R36" t="s">
        <v>282</v>
      </c>
    </row>
    <row r="37" spans="1:18">
      <c r="A37" s="46" t="s">
        <v>8</v>
      </c>
      <c r="B37" s="51">
        <v>39923</v>
      </c>
      <c r="C37" s="50" t="s">
        <v>274</v>
      </c>
      <c r="D37" s="55">
        <v>1.2991999999999999</v>
      </c>
      <c r="E37" s="47">
        <v>18</v>
      </c>
      <c r="F37" s="47">
        <v>36</v>
      </c>
      <c r="G37" s="47">
        <v>90</v>
      </c>
      <c r="H37" s="47"/>
      <c r="I37" s="78" t="str">
        <f t="shared" si="0"/>
        <v>WIN</v>
      </c>
      <c r="J37" s="48">
        <v>0.08</v>
      </c>
      <c r="K37" s="54">
        <f t="shared" si="1"/>
        <v>0.52000000000000013</v>
      </c>
      <c r="L37" s="49">
        <f t="shared" si="2"/>
        <v>15106.545281552812</v>
      </c>
      <c r="M37" s="49">
        <f t="shared" si="3"/>
        <v>16315.068904077036</v>
      </c>
    </row>
    <row r="38" spans="1:18">
      <c r="A38" s="46" t="s">
        <v>8</v>
      </c>
      <c r="B38" s="51">
        <v>39924</v>
      </c>
      <c r="C38" s="50" t="s">
        <v>274</v>
      </c>
      <c r="D38" s="55">
        <v>1.2911999999999999</v>
      </c>
      <c r="E38" s="47"/>
      <c r="F38" s="47"/>
      <c r="G38" s="47"/>
      <c r="H38" s="47">
        <v>19</v>
      </c>
      <c r="I38" s="78" t="str">
        <f t="shared" si="0"/>
        <v>LOSE</v>
      </c>
      <c r="J38" s="48">
        <v>-0.03</v>
      </c>
      <c r="K38" s="54">
        <f t="shared" si="1"/>
        <v>0.4900000000000001</v>
      </c>
      <c r="L38" s="49">
        <f t="shared" si="2"/>
        <v>16315.068904077036</v>
      </c>
      <c r="M38" s="49">
        <f t="shared" si="3"/>
        <v>15825.616836954725</v>
      </c>
      <c r="R38" t="s">
        <v>283</v>
      </c>
    </row>
    <row r="39" spans="1:18">
      <c r="A39" s="46" t="s">
        <v>8</v>
      </c>
      <c r="B39" s="51">
        <v>39924</v>
      </c>
      <c r="C39" s="50" t="s">
        <v>275</v>
      </c>
      <c r="D39" s="55">
        <v>1.2924</v>
      </c>
      <c r="E39" s="47">
        <v>20</v>
      </c>
      <c r="F39" s="47">
        <v>40</v>
      </c>
      <c r="G39" s="47"/>
      <c r="H39" s="47"/>
      <c r="I39" s="78" t="str">
        <f t="shared" si="0"/>
        <v>WIN</v>
      </c>
      <c r="J39" s="48">
        <v>0.03</v>
      </c>
      <c r="K39" s="54">
        <f t="shared" si="1"/>
        <v>0.52000000000000013</v>
      </c>
      <c r="L39" s="49">
        <f t="shared" si="2"/>
        <v>15825.616836954725</v>
      </c>
      <c r="M39" s="49">
        <f t="shared" si="3"/>
        <v>16300.385342063366</v>
      </c>
    </row>
    <row r="40" spans="1:18">
      <c r="A40" s="46" t="s">
        <v>8</v>
      </c>
      <c r="B40" s="51">
        <v>39924</v>
      </c>
      <c r="C40" s="50" t="s">
        <v>275</v>
      </c>
      <c r="D40" s="55">
        <v>1.2954000000000001</v>
      </c>
      <c r="E40" s="47">
        <v>25</v>
      </c>
      <c r="F40" s="47"/>
      <c r="G40" s="47"/>
      <c r="H40" s="47"/>
      <c r="I40" s="78" t="str">
        <f t="shared" si="0"/>
        <v>WIN</v>
      </c>
      <c r="J40" s="48">
        <v>0.01</v>
      </c>
      <c r="K40" s="54">
        <f t="shared" si="1"/>
        <v>0.53000000000000014</v>
      </c>
      <c r="L40" s="49">
        <f t="shared" si="2"/>
        <v>16300.385342063366</v>
      </c>
      <c r="M40" s="49">
        <f t="shared" si="3"/>
        <v>16463.389195484</v>
      </c>
    </row>
    <row r="41" spans="1:18">
      <c r="A41" s="46" t="s">
        <v>8</v>
      </c>
      <c r="B41" s="51">
        <v>39924</v>
      </c>
      <c r="C41" s="50" t="s">
        <v>274</v>
      </c>
      <c r="D41" s="47">
        <v>1.2954000000000001</v>
      </c>
      <c r="E41" s="47">
        <v>15</v>
      </c>
      <c r="F41" s="47">
        <v>30</v>
      </c>
      <c r="G41" s="47"/>
      <c r="H41" s="47"/>
      <c r="I41" s="78" t="str">
        <f t="shared" si="0"/>
        <v>WIN</v>
      </c>
      <c r="J41" s="48">
        <v>0.03</v>
      </c>
      <c r="K41" s="54">
        <f t="shared" si="1"/>
        <v>0.56000000000000016</v>
      </c>
      <c r="L41" s="49">
        <f t="shared" si="2"/>
        <v>16463.389195484</v>
      </c>
      <c r="M41" s="49">
        <f t="shared" si="3"/>
        <v>16957.290871348519</v>
      </c>
    </row>
    <row r="42" spans="1:18">
      <c r="A42" s="46" t="s">
        <v>8</v>
      </c>
      <c r="B42" s="51">
        <v>39924</v>
      </c>
      <c r="C42" s="50" t="s">
        <v>274</v>
      </c>
      <c r="D42" s="47">
        <v>1.2935000000000001</v>
      </c>
      <c r="E42" s="47">
        <v>22</v>
      </c>
      <c r="F42" s="47"/>
      <c r="G42" s="47"/>
      <c r="H42" s="47"/>
      <c r="I42" s="78" t="str">
        <f t="shared" si="0"/>
        <v>WIN</v>
      </c>
      <c r="J42" s="48">
        <v>0.01</v>
      </c>
      <c r="K42" s="54">
        <f t="shared" si="1"/>
        <v>0.57000000000000017</v>
      </c>
      <c r="L42" s="49">
        <f t="shared" si="2"/>
        <v>16957.290871348519</v>
      </c>
      <c r="M42" s="49">
        <f t="shared" si="3"/>
        <v>17126.863780062005</v>
      </c>
    </row>
    <row r="43" spans="1:18">
      <c r="A43" s="46" t="s">
        <v>8</v>
      </c>
      <c r="B43" s="51">
        <v>39925</v>
      </c>
      <c r="C43" s="50" t="s">
        <v>274</v>
      </c>
      <c r="D43" s="47">
        <v>1.2903</v>
      </c>
      <c r="E43" s="47"/>
      <c r="F43" s="47"/>
      <c r="G43" s="47"/>
      <c r="H43" s="47">
        <v>30</v>
      </c>
      <c r="I43" s="78" t="str">
        <f t="shared" si="0"/>
        <v>LOSE</v>
      </c>
      <c r="J43" s="48">
        <v>-0.03</v>
      </c>
      <c r="K43" s="54">
        <f t="shared" si="1"/>
        <v>0.54000000000000015</v>
      </c>
      <c r="L43" s="49">
        <f t="shared" si="2"/>
        <v>17126.863780062005</v>
      </c>
      <c r="M43" s="49">
        <f t="shared" si="3"/>
        <v>16613.057866660147</v>
      </c>
      <c r="O43">
        <v>1</v>
      </c>
    </row>
    <row r="44" spans="1:18">
      <c r="A44" s="46" t="s">
        <v>8</v>
      </c>
      <c r="B44" s="51">
        <v>39925</v>
      </c>
      <c r="C44" s="50" t="s">
        <v>275</v>
      </c>
      <c r="D44" s="47">
        <v>1.2951999999999999</v>
      </c>
      <c r="E44" s="47"/>
      <c r="F44" s="47"/>
      <c r="G44" s="47"/>
      <c r="H44" s="47">
        <v>20</v>
      </c>
      <c r="I44" s="78" t="str">
        <f t="shared" si="0"/>
        <v>LOSE</v>
      </c>
      <c r="J44" s="48">
        <v>-0.03</v>
      </c>
      <c r="K44" s="54">
        <f t="shared" si="1"/>
        <v>0.51000000000000012</v>
      </c>
      <c r="L44" s="49">
        <f t="shared" si="2"/>
        <v>16613.057866660147</v>
      </c>
      <c r="M44" s="49">
        <f t="shared" si="3"/>
        <v>16114.666130660342</v>
      </c>
      <c r="P44">
        <v>-1</v>
      </c>
    </row>
    <row r="45" spans="1:18">
      <c r="A45" s="46" t="s">
        <v>8</v>
      </c>
      <c r="B45" s="51">
        <v>39925</v>
      </c>
      <c r="C45" s="50" t="s">
        <v>274</v>
      </c>
      <c r="D45" s="47">
        <v>1.2943</v>
      </c>
      <c r="E45" s="47"/>
      <c r="F45" s="47"/>
      <c r="G45" s="47"/>
      <c r="H45" s="47">
        <v>10</v>
      </c>
      <c r="I45" s="78" t="str">
        <f t="shared" si="0"/>
        <v>LOSE</v>
      </c>
      <c r="J45" s="48">
        <v>-0.03</v>
      </c>
      <c r="K45" s="54">
        <f t="shared" si="1"/>
        <v>0.48000000000000009</v>
      </c>
      <c r="L45" s="49">
        <f t="shared" si="2"/>
        <v>16114.666130660342</v>
      </c>
      <c r="M45" s="49">
        <f t="shared" si="3"/>
        <v>15631.226146740531</v>
      </c>
      <c r="P45">
        <v>-1</v>
      </c>
    </row>
    <row r="46" spans="1:18">
      <c r="A46" s="46" t="s">
        <v>8</v>
      </c>
      <c r="B46" s="51">
        <v>39925</v>
      </c>
      <c r="C46" s="50" t="s">
        <v>274</v>
      </c>
      <c r="D46" s="47">
        <v>1.3008</v>
      </c>
      <c r="E46" s="47">
        <v>15</v>
      </c>
      <c r="F46" s="47"/>
      <c r="G46" s="47"/>
      <c r="H46" s="47"/>
      <c r="I46" s="78" t="str">
        <f t="shared" si="0"/>
        <v>WIN</v>
      </c>
      <c r="J46" s="48">
        <v>0.01</v>
      </c>
      <c r="K46" s="54">
        <f t="shared" si="1"/>
        <v>0.4900000000000001</v>
      </c>
      <c r="L46" s="49">
        <f t="shared" si="2"/>
        <v>15631.226146740531</v>
      </c>
      <c r="M46" s="49">
        <f t="shared" si="3"/>
        <v>15787.538408207936</v>
      </c>
      <c r="O46">
        <v>1</v>
      </c>
    </row>
    <row r="47" spans="1:18">
      <c r="A47" s="46" t="s">
        <v>8</v>
      </c>
      <c r="B47" s="51">
        <v>39925</v>
      </c>
      <c r="C47" s="50" t="s">
        <v>275</v>
      </c>
      <c r="D47" s="47">
        <v>1.3005</v>
      </c>
      <c r="E47" s="47">
        <v>14</v>
      </c>
      <c r="F47" s="47"/>
      <c r="G47" s="47"/>
      <c r="H47" s="47"/>
      <c r="I47" s="78" t="str">
        <f t="shared" si="0"/>
        <v>WIN</v>
      </c>
      <c r="J47" s="48">
        <v>0.01</v>
      </c>
      <c r="K47" s="54">
        <f t="shared" si="1"/>
        <v>0.50000000000000011</v>
      </c>
      <c r="L47" s="49">
        <f t="shared" si="2"/>
        <v>15787.538408207936</v>
      </c>
      <c r="M47" s="49">
        <f t="shared" si="3"/>
        <v>15945.413792290015</v>
      </c>
      <c r="O47">
        <v>1</v>
      </c>
    </row>
    <row r="48" spans="1:18">
      <c r="A48" s="46" t="s">
        <v>8</v>
      </c>
      <c r="B48" s="51">
        <v>39926</v>
      </c>
      <c r="C48" s="50" t="s">
        <v>275</v>
      </c>
      <c r="D48" s="47">
        <v>1.3018000000000001</v>
      </c>
      <c r="E48" s="47">
        <v>11</v>
      </c>
      <c r="F48" s="47">
        <v>22</v>
      </c>
      <c r="G48" s="47"/>
      <c r="H48" s="47"/>
      <c r="I48" s="78" t="str">
        <f t="shared" si="0"/>
        <v>WIN</v>
      </c>
      <c r="J48" s="48">
        <v>0.03</v>
      </c>
      <c r="K48" s="54">
        <f t="shared" si="1"/>
        <v>0.53000000000000014</v>
      </c>
      <c r="L48" s="49">
        <f t="shared" si="2"/>
        <v>15945.413792290015</v>
      </c>
      <c r="M48" s="49">
        <f t="shared" si="3"/>
        <v>16423.776206058716</v>
      </c>
      <c r="O48">
        <v>1</v>
      </c>
    </row>
    <row r="49" spans="1:16">
      <c r="A49" s="46" t="s">
        <v>8</v>
      </c>
      <c r="B49" s="51">
        <v>39926</v>
      </c>
      <c r="C49" s="50" t="s">
        <v>274</v>
      </c>
      <c r="D49" s="47">
        <v>1.3010999999999999</v>
      </c>
      <c r="E49" s="47"/>
      <c r="F49" s="47"/>
      <c r="G49" s="47"/>
      <c r="H49" s="47">
        <v>16</v>
      </c>
      <c r="I49" s="78" t="str">
        <f t="shared" si="0"/>
        <v>LOSE</v>
      </c>
      <c r="J49" s="48">
        <v>-0.03</v>
      </c>
      <c r="K49" s="54">
        <f t="shared" si="1"/>
        <v>0.50000000000000011</v>
      </c>
      <c r="L49" s="49">
        <f t="shared" si="2"/>
        <v>16423.776206058716</v>
      </c>
      <c r="M49" s="49">
        <f t="shared" si="3"/>
        <v>15931.062919876955</v>
      </c>
      <c r="O49">
        <v>1</v>
      </c>
    </row>
    <row r="50" spans="1:16">
      <c r="A50" s="46" t="s">
        <v>8</v>
      </c>
      <c r="B50" s="51">
        <v>39926</v>
      </c>
      <c r="C50" s="50" t="s">
        <v>275</v>
      </c>
      <c r="D50" s="47">
        <v>1.3024</v>
      </c>
      <c r="E50" s="47">
        <v>17</v>
      </c>
      <c r="F50" s="47">
        <v>34</v>
      </c>
      <c r="G50" s="47"/>
      <c r="H50" s="47"/>
      <c r="I50" s="78" t="str">
        <f t="shared" si="0"/>
        <v>WIN</v>
      </c>
      <c r="J50" s="48">
        <v>0.03</v>
      </c>
      <c r="K50" s="54">
        <f t="shared" si="1"/>
        <v>0.53000000000000014</v>
      </c>
      <c r="L50" s="49">
        <f t="shared" si="2"/>
        <v>15931.062919876955</v>
      </c>
      <c r="M50" s="49">
        <f t="shared" si="3"/>
        <v>16408.994807473264</v>
      </c>
    </row>
    <row r="51" spans="1:16">
      <c r="A51" s="46" t="s">
        <v>8</v>
      </c>
      <c r="B51" s="51">
        <v>39926</v>
      </c>
      <c r="C51" s="50" t="s">
        <v>275</v>
      </c>
      <c r="D51" s="47">
        <v>1.3075000000000001</v>
      </c>
      <c r="E51" s="47"/>
      <c r="F51" s="47"/>
      <c r="G51" s="47"/>
      <c r="H51" s="47">
        <v>23</v>
      </c>
      <c r="I51" s="78" t="str">
        <f t="shared" si="0"/>
        <v>LOSE</v>
      </c>
      <c r="J51" s="48">
        <v>-0.03</v>
      </c>
      <c r="K51" s="54">
        <f t="shared" si="1"/>
        <v>0.50000000000000011</v>
      </c>
      <c r="L51" s="49">
        <f t="shared" si="2"/>
        <v>16408.994807473264</v>
      </c>
      <c r="M51" s="49">
        <f t="shared" si="3"/>
        <v>15916.724963249066</v>
      </c>
    </row>
    <row r="52" spans="1:16">
      <c r="A52" s="46" t="s">
        <v>8</v>
      </c>
      <c r="B52" s="51">
        <v>39926</v>
      </c>
      <c r="C52" s="50" t="s">
        <v>274</v>
      </c>
      <c r="D52" s="47">
        <v>1.3036000000000001</v>
      </c>
      <c r="E52" s="47">
        <v>23</v>
      </c>
      <c r="F52" s="47"/>
      <c r="G52" s="47"/>
      <c r="H52" s="47"/>
      <c r="I52" s="78" t="str">
        <f t="shared" si="0"/>
        <v>WIN</v>
      </c>
      <c r="J52" s="48">
        <v>0.01</v>
      </c>
      <c r="K52" s="54">
        <f t="shared" si="1"/>
        <v>0.51000000000000012</v>
      </c>
      <c r="L52" s="49">
        <f t="shared" si="2"/>
        <v>15916.724963249066</v>
      </c>
      <c r="M52" s="49">
        <f t="shared" si="3"/>
        <v>16075.892212881556</v>
      </c>
      <c r="O52">
        <v>1</v>
      </c>
    </row>
    <row r="53" spans="1:16">
      <c r="A53" s="46" t="s">
        <v>8</v>
      </c>
      <c r="B53" s="51">
        <v>39926</v>
      </c>
      <c r="C53" s="50" t="s">
        <v>275</v>
      </c>
      <c r="D53" s="47">
        <v>1.3032999999999999</v>
      </c>
      <c r="E53" s="47">
        <v>23</v>
      </c>
      <c r="F53" s="47"/>
      <c r="G53" s="47"/>
      <c r="H53" s="47"/>
      <c r="I53" s="78" t="str">
        <f t="shared" si="0"/>
        <v>WIN</v>
      </c>
      <c r="J53" s="48">
        <v>0.01</v>
      </c>
      <c r="K53" s="54">
        <f t="shared" si="1"/>
        <v>0.52000000000000013</v>
      </c>
      <c r="L53" s="49">
        <f t="shared" si="2"/>
        <v>16075.892212881556</v>
      </c>
      <c r="M53" s="49">
        <f t="shared" si="3"/>
        <v>16236.651135010372</v>
      </c>
    </row>
    <row r="54" spans="1:16">
      <c r="A54" s="46" t="s">
        <v>8</v>
      </c>
      <c r="B54" s="51">
        <v>39926</v>
      </c>
      <c r="C54" s="50" t="s">
        <v>275</v>
      </c>
      <c r="D54" s="47">
        <v>1.3063</v>
      </c>
      <c r="E54" s="47">
        <v>27</v>
      </c>
      <c r="F54" s="47"/>
      <c r="G54" s="47"/>
      <c r="H54" s="47"/>
      <c r="I54" s="78" t="str">
        <f t="shared" si="0"/>
        <v>WIN</v>
      </c>
      <c r="J54" s="48">
        <v>0.01</v>
      </c>
      <c r="K54" s="54">
        <f t="shared" si="1"/>
        <v>0.53000000000000014</v>
      </c>
      <c r="L54" s="49">
        <f t="shared" si="2"/>
        <v>16236.651135010372</v>
      </c>
      <c r="M54" s="49">
        <f t="shared" si="3"/>
        <v>16399.017646360477</v>
      </c>
    </row>
    <row r="55" spans="1:16">
      <c r="A55" s="46" t="s">
        <v>8</v>
      </c>
      <c r="B55" s="51">
        <v>39927</v>
      </c>
      <c r="C55" s="50" t="s">
        <v>275</v>
      </c>
      <c r="D55" s="47">
        <v>1.3162</v>
      </c>
      <c r="E55" s="47">
        <v>21</v>
      </c>
      <c r="F55" s="47"/>
      <c r="G55" s="47"/>
      <c r="H55" s="47"/>
      <c r="I55" s="78" t="str">
        <f t="shared" si="0"/>
        <v>WIN</v>
      </c>
      <c r="J55" s="48">
        <v>0.01</v>
      </c>
      <c r="K55" s="54">
        <f t="shared" si="1"/>
        <v>0.54000000000000015</v>
      </c>
      <c r="L55" s="49">
        <f t="shared" si="2"/>
        <v>16399.017646360477</v>
      </c>
      <c r="M55" s="49">
        <f t="shared" si="3"/>
        <v>16563.007822824082</v>
      </c>
      <c r="O55">
        <v>2</v>
      </c>
    </row>
    <row r="56" spans="1:16">
      <c r="A56" s="46" t="s">
        <v>8</v>
      </c>
      <c r="B56" s="51">
        <v>39927</v>
      </c>
      <c r="C56" s="50" t="s">
        <v>274</v>
      </c>
      <c r="D56" s="55">
        <v>1.3220000000000001</v>
      </c>
      <c r="E56" s="47"/>
      <c r="F56" s="47"/>
      <c r="G56" s="47"/>
      <c r="H56" s="47">
        <v>18</v>
      </c>
      <c r="I56" s="78" t="str">
        <f t="shared" si="0"/>
        <v>LOSE</v>
      </c>
      <c r="J56" s="48">
        <v>-0.03</v>
      </c>
      <c r="K56" s="54">
        <f t="shared" si="1"/>
        <v>0.51000000000000012</v>
      </c>
      <c r="L56" s="49">
        <f t="shared" si="2"/>
        <v>16563.007822824082</v>
      </c>
      <c r="M56" s="49">
        <f t="shared" si="3"/>
        <v>16066.117588139359</v>
      </c>
      <c r="P56">
        <v>-1</v>
      </c>
    </row>
    <row r="57" spans="1:16">
      <c r="A57" s="46" t="s">
        <v>8</v>
      </c>
      <c r="B57" s="51">
        <v>39927</v>
      </c>
      <c r="C57" s="50" t="s">
        <v>275</v>
      </c>
      <c r="D57" s="47">
        <v>1.3271999999999999</v>
      </c>
      <c r="E57" s="47"/>
      <c r="F57" s="47"/>
      <c r="G57" s="47"/>
      <c r="H57" s="47">
        <v>29</v>
      </c>
      <c r="I57" s="78" t="str">
        <f t="shared" si="0"/>
        <v>LOSE</v>
      </c>
      <c r="J57" s="48">
        <v>-0.03</v>
      </c>
      <c r="K57" s="54">
        <f t="shared" si="1"/>
        <v>0.48000000000000009</v>
      </c>
      <c r="L57" s="49">
        <f t="shared" si="2"/>
        <v>16066.117588139359</v>
      </c>
      <c r="M57" s="49">
        <f t="shared" si="3"/>
        <v>15584.134060495178</v>
      </c>
      <c r="O57">
        <v>1</v>
      </c>
    </row>
    <row r="58" spans="1:16">
      <c r="A58" s="46" t="s">
        <v>8</v>
      </c>
      <c r="B58" s="51">
        <v>39927</v>
      </c>
      <c r="C58" s="50" t="s">
        <v>275</v>
      </c>
      <c r="D58" s="47">
        <v>1.327</v>
      </c>
      <c r="E58" s="47">
        <v>19</v>
      </c>
      <c r="F58" s="47"/>
      <c r="G58" s="47"/>
      <c r="H58" s="47"/>
      <c r="I58" s="78" t="str">
        <f t="shared" si="0"/>
        <v>WIN</v>
      </c>
      <c r="J58" s="48">
        <v>0.01</v>
      </c>
      <c r="K58" s="54">
        <f t="shared" si="1"/>
        <v>0.4900000000000001</v>
      </c>
      <c r="L58" s="49">
        <f t="shared" si="2"/>
        <v>15584.134060495178</v>
      </c>
      <c r="M58" s="49">
        <f t="shared" si="3"/>
        <v>15739.97540110013</v>
      </c>
      <c r="O58">
        <v>1</v>
      </c>
    </row>
    <row r="59" spans="1:16">
      <c r="A59" s="46" t="s">
        <v>8</v>
      </c>
      <c r="B59" s="51">
        <v>39930</v>
      </c>
      <c r="C59" s="57" t="s">
        <v>274</v>
      </c>
      <c r="D59" s="58">
        <v>1.3143</v>
      </c>
      <c r="E59" s="58">
        <v>19</v>
      </c>
      <c r="I59" s="78" t="str">
        <f t="shared" si="0"/>
        <v>WIN</v>
      </c>
      <c r="J59" s="59">
        <v>0.01</v>
      </c>
      <c r="K59" s="54">
        <f t="shared" si="1"/>
        <v>0.50000000000000011</v>
      </c>
      <c r="L59" s="49">
        <f t="shared" si="2"/>
        <v>15739.97540110013</v>
      </c>
      <c r="M59" s="49">
        <f t="shared" si="3"/>
        <v>15897.375155111131</v>
      </c>
      <c r="O59">
        <v>1</v>
      </c>
    </row>
    <row r="60" spans="1:16">
      <c r="A60" s="46" t="s">
        <v>8</v>
      </c>
      <c r="B60" s="51">
        <v>39930</v>
      </c>
      <c r="C60" s="57" t="s">
        <v>274</v>
      </c>
      <c r="D60" s="58">
        <v>1.3149</v>
      </c>
      <c r="E60" s="58">
        <v>18</v>
      </c>
      <c r="I60" s="78" t="str">
        <f t="shared" si="0"/>
        <v>WIN</v>
      </c>
      <c r="J60" s="59">
        <v>0.01</v>
      </c>
      <c r="K60" s="54">
        <f t="shared" si="1"/>
        <v>0.51000000000000012</v>
      </c>
      <c r="L60" s="49">
        <f t="shared" si="2"/>
        <v>15897.375155111131</v>
      </c>
      <c r="M60" s="49">
        <f t="shared" si="3"/>
        <v>16056.348906662242</v>
      </c>
      <c r="O60">
        <v>1</v>
      </c>
    </row>
    <row r="61" spans="1:16">
      <c r="A61" s="46" t="s">
        <v>8</v>
      </c>
      <c r="B61" s="51">
        <v>39930</v>
      </c>
      <c r="C61" s="57" t="s">
        <v>274</v>
      </c>
      <c r="D61" s="58">
        <v>1.3132999999999999</v>
      </c>
      <c r="E61" s="58">
        <v>15</v>
      </c>
      <c r="F61" s="58">
        <v>30</v>
      </c>
      <c r="I61" s="78" t="str">
        <f t="shared" si="0"/>
        <v>WIN</v>
      </c>
      <c r="J61" s="59">
        <v>0.03</v>
      </c>
      <c r="K61" s="54">
        <f t="shared" si="1"/>
        <v>0.54000000000000015</v>
      </c>
      <c r="L61" s="49">
        <f t="shared" si="2"/>
        <v>16056.348906662242</v>
      </c>
      <c r="M61" s="49">
        <f t="shared" si="3"/>
        <v>16538.03937386211</v>
      </c>
      <c r="O61">
        <v>1</v>
      </c>
      <c r="P61">
        <v>-1</v>
      </c>
    </row>
    <row r="62" spans="1:16">
      <c r="A62" s="46" t="s">
        <v>8</v>
      </c>
      <c r="B62" s="51">
        <v>39931</v>
      </c>
      <c r="C62" s="57" t="s">
        <v>275</v>
      </c>
      <c r="D62" s="58">
        <v>1.3004</v>
      </c>
      <c r="E62" s="58">
        <v>11</v>
      </c>
      <c r="I62" s="78" t="str">
        <f t="shared" si="0"/>
        <v>WIN</v>
      </c>
      <c r="J62" s="59">
        <v>0.01</v>
      </c>
      <c r="K62" s="54">
        <f t="shared" si="1"/>
        <v>0.55000000000000016</v>
      </c>
      <c r="L62" s="49">
        <f t="shared" si="2"/>
        <v>16538.03937386211</v>
      </c>
      <c r="M62" s="49">
        <f t="shared" si="3"/>
        <v>16703.419767600732</v>
      </c>
      <c r="O62">
        <v>1</v>
      </c>
    </row>
    <row r="63" spans="1:16">
      <c r="A63" s="46" t="s">
        <v>8</v>
      </c>
      <c r="B63" s="51">
        <v>39931</v>
      </c>
      <c r="C63" s="57" t="s">
        <v>275</v>
      </c>
      <c r="D63" s="58">
        <v>1.3024</v>
      </c>
      <c r="E63" s="58">
        <v>13</v>
      </c>
      <c r="I63" s="78" t="str">
        <f t="shared" si="0"/>
        <v>WIN</v>
      </c>
      <c r="J63" s="59">
        <v>0.01</v>
      </c>
      <c r="K63" s="54">
        <f t="shared" si="1"/>
        <v>0.56000000000000016</v>
      </c>
      <c r="L63" s="49">
        <f t="shared" si="2"/>
        <v>16703.419767600732</v>
      </c>
      <c r="M63" s="49">
        <f t="shared" si="3"/>
        <v>16870.453965276738</v>
      </c>
      <c r="O63">
        <v>1</v>
      </c>
      <c r="P63">
        <v>-1</v>
      </c>
    </row>
    <row r="64" spans="1:16">
      <c r="A64" s="46" t="s">
        <v>8</v>
      </c>
      <c r="B64" s="51">
        <v>39931</v>
      </c>
      <c r="C64" s="57" t="s">
        <v>275</v>
      </c>
      <c r="D64" s="58">
        <v>1.3022</v>
      </c>
      <c r="H64">
        <v>23</v>
      </c>
      <c r="I64" s="78" t="str">
        <f t="shared" si="0"/>
        <v>LOSE</v>
      </c>
      <c r="J64" s="59">
        <v>-0.03</v>
      </c>
      <c r="K64" s="54">
        <f t="shared" si="1"/>
        <v>0.53000000000000014</v>
      </c>
      <c r="L64" s="49">
        <f t="shared" si="2"/>
        <v>16870.453965276738</v>
      </c>
      <c r="M64" s="49">
        <f t="shared" si="3"/>
        <v>16364.340346318437</v>
      </c>
      <c r="O64">
        <v>1</v>
      </c>
    </row>
    <row r="65" spans="1:16">
      <c r="A65" s="46" t="s">
        <v>8</v>
      </c>
      <c r="B65" s="51">
        <v>39931</v>
      </c>
      <c r="C65" s="57" t="s">
        <v>274</v>
      </c>
      <c r="D65" s="58">
        <v>1.2970999999999999</v>
      </c>
      <c r="I65" s="78" t="str">
        <f t="shared" si="0"/>
        <v>LOSE</v>
      </c>
      <c r="J65" s="59">
        <v>-0.03</v>
      </c>
      <c r="K65" s="54">
        <f t="shared" si="1"/>
        <v>0.50000000000000011</v>
      </c>
      <c r="L65" s="49">
        <f t="shared" si="2"/>
        <v>16364.340346318437</v>
      </c>
      <c r="M65" s="49">
        <f t="shared" si="3"/>
        <v>15873.410135928883</v>
      </c>
      <c r="O65">
        <v>1</v>
      </c>
    </row>
    <row r="66" spans="1:16">
      <c r="A66" s="46" t="s">
        <v>8</v>
      </c>
      <c r="B66" s="51">
        <v>39931</v>
      </c>
      <c r="C66" s="57" t="s">
        <v>275</v>
      </c>
      <c r="D66" s="58">
        <v>1.2996000000000001</v>
      </c>
      <c r="E66" s="60">
        <v>24</v>
      </c>
      <c r="F66" s="60">
        <v>48</v>
      </c>
      <c r="G66" s="60">
        <v>96</v>
      </c>
      <c r="I66" s="78" t="str">
        <f t="shared" si="0"/>
        <v>WIN</v>
      </c>
      <c r="J66" s="59">
        <v>7.0000000000000007E-2</v>
      </c>
      <c r="K66" s="54">
        <f t="shared" si="1"/>
        <v>0.57000000000000006</v>
      </c>
      <c r="L66" s="49">
        <f t="shared" si="2"/>
        <v>15873.410135928883</v>
      </c>
      <c r="M66" s="49">
        <f t="shared" si="3"/>
        <v>16984.548845443904</v>
      </c>
      <c r="O66">
        <v>1</v>
      </c>
    </row>
    <row r="67" spans="1:16">
      <c r="A67" s="46" t="s">
        <v>8</v>
      </c>
      <c r="B67" s="51">
        <v>39931</v>
      </c>
      <c r="C67" s="57" t="s">
        <v>275</v>
      </c>
      <c r="D67" s="58">
        <v>1.3024</v>
      </c>
      <c r="E67" s="60">
        <v>36</v>
      </c>
      <c r="F67" s="60">
        <v>72</v>
      </c>
      <c r="I67" s="78" t="str">
        <f t="shared" ref="I67:I71" si="4">IF(J67&gt;0,"WIN","LOSE")</f>
        <v>WIN</v>
      </c>
      <c r="J67" s="59">
        <v>0.03</v>
      </c>
      <c r="K67" s="54">
        <f t="shared" si="1"/>
        <v>0.60000000000000009</v>
      </c>
      <c r="L67" s="49">
        <f t="shared" si="2"/>
        <v>16984.548845443904</v>
      </c>
      <c r="M67" s="49">
        <f t="shared" si="3"/>
        <v>17494.085310807222</v>
      </c>
      <c r="O67">
        <v>1</v>
      </c>
    </row>
    <row r="68" spans="1:16">
      <c r="A68" s="46" t="s">
        <v>8</v>
      </c>
      <c r="B68" s="51">
        <v>39932</v>
      </c>
      <c r="C68" s="57" t="s">
        <v>275</v>
      </c>
      <c r="D68" s="58">
        <v>1.3201000000000001</v>
      </c>
      <c r="E68" s="60">
        <v>30</v>
      </c>
      <c r="F68" s="60">
        <v>60</v>
      </c>
      <c r="G68" s="60">
        <v>120</v>
      </c>
      <c r="I68" s="78" t="str">
        <f t="shared" si="4"/>
        <v>WIN</v>
      </c>
      <c r="J68" s="59">
        <v>7.0000000000000007E-2</v>
      </c>
      <c r="K68" s="54">
        <f t="shared" ref="K68:K71" si="5">K67+J68</f>
        <v>0.67000000000000015</v>
      </c>
      <c r="L68" s="49">
        <f t="shared" ref="L68:L71" si="6">M67</f>
        <v>17494.085310807222</v>
      </c>
      <c r="M68" s="49">
        <f t="shared" ref="M68:M71" si="7">(L68+(J68*L68))</f>
        <v>18718.67128256373</v>
      </c>
      <c r="O68">
        <v>1</v>
      </c>
    </row>
    <row r="69" spans="1:16">
      <c r="A69" s="46" t="s">
        <v>8</v>
      </c>
      <c r="B69" s="51">
        <v>39932</v>
      </c>
      <c r="C69" s="57" t="s">
        <v>274</v>
      </c>
      <c r="D69" s="58">
        <v>1.3181</v>
      </c>
      <c r="H69">
        <v>25</v>
      </c>
      <c r="I69" s="78" t="str">
        <f t="shared" si="4"/>
        <v>LOSE</v>
      </c>
      <c r="J69" s="59">
        <v>-0.03</v>
      </c>
      <c r="K69" s="54">
        <f t="shared" si="5"/>
        <v>0.64000000000000012</v>
      </c>
      <c r="L69" s="49">
        <f t="shared" si="6"/>
        <v>18718.67128256373</v>
      </c>
      <c r="M69" s="49">
        <f t="shared" si="7"/>
        <v>18157.111144086819</v>
      </c>
      <c r="P69">
        <v>-1</v>
      </c>
    </row>
    <row r="70" spans="1:16">
      <c r="A70" s="46" t="s">
        <v>8</v>
      </c>
      <c r="B70" s="51">
        <v>39932</v>
      </c>
      <c r="C70" s="57" t="s">
        <v>275</v>
      </c>
      <c r="D70" s="58">
        <v>1.3222</v>
      </c>
      <c r="E70" s="60">
        <v>20</v>
      </c>
      <c r="F70" s="60">
        <v>40</v>
      </c>
      <c r="G70" s="60">
        <v>100</v>
      </c>
      <c r="I70" s="78" t="str">
        <f t="shared" si="4"/>
        <v>WIN</v>
      </c>
      <c r="J70" s="59">
        <v>0.08</v>
      </c>
      <c r="K70" s="54">
        <f t="shared" si="5"/>
        <v>0.72000000000000008</v>
      </c>
      <c r="L70" s="49">
        <f t="shared" si="6"/>
        <v>18157.111144086819</v>
      </c>
      <c r="M70" s="49">
        <f t="shared" si="7"/>
        <v>19609.680035613765</v>
      </c>
      <c r="O70">
        <v>1</v>
      </c>
    </row>
    <row r="71" spans="1:16">
      <c r="A71" s="46" t="s">
        <v>8</v>
      </c>
      <c r="B71" s="51">
        <v>39933</v>
      </c>
      <c r="C71" s="57" t="s">
        <v>274</v>
      </c>
      <c r="D71" s="58">
        <v>1.3351999999999999</v>
      </c>
      <c r="E71" s="60">
        <v>25</v>
      </c>
      <c r="F71" s="60">
        <v>50</v>
      </c>
      <c r="I71" s="78" t="str">
        <f t="shared" si="4"/>
        <v>WIN</v>
      </c>
      <c r="J71" s="59">
        <v>0.03</v>
      </c>
      <c r="K71" s="54">
        <f t="shared" si="5"/>
        <v>0.75000000000000011</v>
      </c>
      <c r="L71" s="49">
        <f t="shared" si="6"/>
        <v>19609.680035613765</v>
      </c>
      <c r="M71" s="49">
        <f t="shared" si="7"/>
        <v>20197.970436682179</v>
      </c>
      <c r="O71">
        <v>1</v>
      </c>
    </row>
    <row r="72" spans="1:16">
      <c r="A72" s="46"/>
      <c r="B72" s="51"/>
      <c r="C72" s="57"/>
      <c r="K72" s="54"/>
      <c r="L72" s="49"/>
      <c r="M72" s="49"/>
      <c r="O72">
        <v>1</v>
      </c>
    </row>
    <row r="73" spans="1:16">
      <c r="A73" s="46"/>
      <c r="B73" s="51"/>
      <c r="K73" s="54"/>
      <c r="L73" s="49"/>
      <c r="M73" s="49"/>
      <c r="O73">
        <v>1</v>
      </c>
    </row>
    <row r="74" spans="1:16">
      <c r="A74" s="46"/>
      <c r="B74" s="51"/>
      <c r="K74" s="54"/>
      <c r="L74" s="49"/>
      <c r="M74" s="49"/>
      <c r="O74">
        <v>1</v>
      </c>
      <c r="P74">
        <v>-1</v>
      </c>
    </row>
    <row r="75" spans="1:16">
      <c r="K75" s="54"/>
      <c r="L75" s="49"/>
      <c r="M75" s="49"/>
      <c r="O75">
        <v>1</v>
      </c>
    </row>
    <row r="76" spans="1:16">
      <c r="D76" s="61" t="s">
        <v>13</v>
      </c>
      <c r="E76" s="62">
        <f>SUM(E2:E75)</f>
        <v>1013</v>
      </c>
      <c r="F76" s="62">
        <f>SUM(F2:F75)</f>
        <v>880</v>
      </c>
      <c r="G76" s="62">
        <f>SUM(G2:G75)</f>
        <v>998</v>
      </c>
      <c r="H76" s="62">
        <f>SUM(H2:H75)*3</f>
        <v>1233</v>
      </c>
      <c r="I76" s="60"/>
      <c r="K76" s="54"/>
      <c r="L76" s="49"/>
      <c r="M76" s="49"/>
      <c r="O76">
        <v>1</v>
      </c>
    </row>
    <row r="77" spans="1:16">
      <c r="D77" s="46" t="s">
        <v>18</v>
      </c>
      <c r="E77" s="47">
        <f>SUM(E76:G76)-H76</f>
        <v>1658</v>
      </c>
      <c r="F77" s="47"/>
      <c r="G77" s="47"/>
      <c r="H77" s="47"/>
      <c r="I77" s="60"/>
      <c r="K77" s="54"/>
      <c r="L77" s="49"/>
      <c r="M77" s="49"/>
      <c r="O77">
        <v>1</v>
      </c>
    </row>
    <row r="78" spans="1:16">
      <c r="D78" s="46" t="s">
        <v>19</v>
      </c>
      <c r="E78" s="47">
        <v>49</v>
      </c>
      <c r="F78" s="47"/>
      <c r="G78" s="47"/>
      <c r="H78" s="47"/>
      <c r="I78" s="60"/>
      <c r="K78" s="54"/>
      <c r="L78" s="49"/>
      <c r="M78" s="49"/>
      <c r="O78">
        <v>1</v>
      </c>
    </row>
    <row r="79" spans="1:16" s="22" customFormat="1">
      <c r="D79" s="46" t="s">
        <v>20</v>
      </c>
      <c r="E79" s="47">
        <v>21</v>
      </c>
      <c r="F79" s="47"/>
      <c r="G79" s="47"/>
      <c r="H79" s="47"/>
      <c r="I79" s="60"/>
      <c r="K79" s="54"/>
      <c r="L79" s="49"/>
      <c r="M79" s="49"/>
      <c r="O79" s="22" t="s">
        <v>284</v>
      </c>
      <c r="P79" s="22" t="s">
        <v>278</v>
      </c>
    </row>
    <row r="80" spans="1:16">
      <c r="D80" s="29" t="s">
        <v>286</v>
      </c>
      <c r="E80" s="23">
        <f>E78/(E78+E79)</f>
        <v>0.7</v>
      </c>
      <c r="K80" s="54"/>
      <c r="L80" s="49"/>
      <c r="M80" s="49"/>
      <c r="O80">
        <f>SUM(O31:O78)</f>
        <v>47</v>
      </c>
      <c r="P80">
        <f>SUM(P31:P77)</f>
        <v>-11</v>
      </c>
    </row>
    <row r="81" spans="11:13">
      <c r="K81" s="54"/>
      <c r="L81" s="49"/>
      <c r="M81" s="49"/>
    </row>
    <row r="82" spans="11:13">
      <c r="K82" s="54"/>
      <c r="L82" s="49"/>
      <c r="M82" s="49"/>
    </row>
    <row r="83" spans="11:13">
      <c r="K83" s="54"/>
      <c r="L83" s="49"/>
      <c r="M83" s="49"/>
    </row>
    <row r="84" spans="11:13">
      <c r="K84" s="54"/>
      <c r="L84" s="49"/>
      <c r="M84" s="49"/>
    </row>
    <row r="85" spans="11:13">
      <c r="K85" s="54"/>
      <c r="L85" s="49"/>
      <c r="M85" s="49"/>
    </row>
    <row r="86" spans="11:13">
      <c r="K86" s="54"/>
      <c r="L86" s="49"/>
      <c r="M86" s="49"/>
    </row>
    <row r="87" spans="11:13">
      <c r="K87" s="54"/>
      <c r="L87" s="49"/>
      <c r="M87" s="49"/>
    </row>
    <row r="88" spans="11:13">
      <c r="K88" s="54"/>
      <c r="L88" s="49"/>
      <c r="M88" s="49"/>
    </row>
    <row r="89" spans="11:13">
      <c r="K89" s="54"/>
      <c r="L89" s="49"/>
      <c r="M89" s="49"/>
    </row>
    <row r="90" spans="11:13">
      <c r="K90" s="54"/>
      <c r="L90" s="49"/>
      <c r="M90" s="49"/>
    </row>
    <row r="91" spans="11:13">
      <c r="K91" s="54"/>
      <c r="L91" s="49"/>
      <c r="M91" s="49"/>
    </row>
    <row r="92" spans="11:13">
      <c r="K92" s="54"/>
      <c r="L92" s="49"/>
      <c r="M92" s="49"/>
    </row>
    <row r="93" spans="11:13">
      <c r="K93" s="54"/>
      <c r="L93" s="49"/>
      <c r="M93" s="49"/>
    </row>
    <row r="94" spans="11:13">
      <c r="K94" s="54"/>
      <c r="L94" s="49"/>
      <c r="M94" s="49"/>
    </row>
    <row r="95" spans="11:13">
      <c r="K95" s="54"/>
      <c r="L95" s="49"/>
      <c r="M95" s="49"/>
    </row>
    <row r="96" spans="11:13">
      <c r="K96" s="54"/>
      <c r="L96" s="49"/>
      <c r="M96" s="49"/>
    </row>
    <row r="97" spans="11:13">
      <c r="K97" s="54"/>
      <c r="L97" s="49"/>
      <c r="M97" s="49"/>
    </row>
    <row r="98" spans="11:13">
      <c r="K98" s="54"/>
      <c r="L98" s="49"/>
      <c r="M98" s="49"/>
    </row>
    <row r="99" spans="11:13">
      <c r="K99" s="54"/>
      <c r="L99" s="49"/>
      <c r="M99" s="49"/>
    </row>
    <row r="100" spans="11:13">
      <c r="K100" s="54"/>
      <c r="L100" s="49"/>
      <c r="M100" s="49"/>
    </row>
    <row r="101" spans="11:13">
      <c r="K101" s="54"/>
      <c r="L101" s="49"/>
      <c r="M101" s="49"/>
    </row>
    <row r="102" spans="11:13">
      <c r="K102" s="54"/>
      <c r="L102" s="49"/>
      <c r="M102" s="49"/>
    </row>
    <row r="103" spans="11:13">
      <c r="K103" s="54"/>
      <c r="L103" s="49"/>
      <c r="M103" s="49"/>
    </row>
    <row r="104" spans="11:13">
      <c r="K104" s="54"/>
      <c r="L104" s="49"/>
      <c r="M104" s="49"/>
    </row>
    <row r="105" spans="11:13">
      <c r="K105" s="54"/>
      <c r="L105" s="49"/>
      <c r="M105" s="49"/>
    </row>
    <row r="106" spans="11:13">
      <c r="K106" s="54"/>
      <c r="L106" s="49"/>
      <c r="M106" s="49"/>
    </row>
    <row r="107" spans="11:13">
      <c r="K107" s="54"/>
      <c r="L107" s="49"/>
      <c r="M107" s="49"/>
    </row>
    <row r="108" spans="11:13">
      <c r="K108" s="54"/>
      <c r="L108" s="49"/>
      <c r="M108" s="49"/>
    </row>
    <row r="109" spans="11:13">
      <c r="K109" s="54"/>
      <c r="L109" s="49"/>
      <c r="M109" s="49"/>
    </row>
    <row r="110" spans="11:13">
      <c r="K110" s="54"/>
      <c r="L110" s="49"/>
      <c r="M110" s="49"/>
    </row>
    <row r="111" spans="11:13">
      <c r="K111" s="54"/>
      <c r="L111" s="49"/>
      <c r="M111" s="49"/>
    </row>
    <row r="112" spans="11:13">
      <c r="K112" s="54"/>
      <c r="L112" s="49"/>
      <c r="M112" s="49"/>
    </row>
    <row r="113" spans="11:13">
      <c r="K113" s="54"/>
      <c r="L113" s="49"/>
      <c r="M113" s="49"/>
    </row>
    <row r="114" spans="11:13">
      <c r="K114" s="54"/>
      <c r="L114" s="49"/>
      <c r="M114" s="49"/>
    </row>
    <row r="115" spans="11:13">
      <c r="K115" s="54"/>
      <c r="L115" s="49"/>
      <c r="M115" s="49"/>
    </row>
    <row r="116" spans="11:13">
      <c r="K116" s="54"/>
      <c r="L116" s="49"/>
      <c r="M116" s="49"/>
    </row>
    <row r="117" spans="11:13">
      <c r="K117" s="54"/>
      <c r="L117" s="49"/>
      <c r="M117" s="49"/>
    </row>
    <row r="118" spans="11:13">
      <c r="K118" s="54"/>
      <c r="L118" s="49"/>
      <c r="M118" s="49"/>
    </row>
    <row r="119" spans="11:13">
      <c r="K119" s="54"/>
      <c r="L119" s="49"/>
      <c r="M119" s="49"/>
    </row>
    <row r="120" spans="11:13">
      <c r="K120" s="54"/>
      <c r="L120" s="49"/>
      <c r="M120" s="49"/>
    </row>
    <row r="121" spans="11:13">
      <c r="K121" s="54"/>
      <c r="L121" s="49"/>
      <c r="M121" s="49"/>
    </row>
    <row r="122" spans="11:13">
      <c r="K122" s="54"/>
      <c r="L122" s="49"/>
      <c r="M122" s="49"/>
    </row>
    <row r="123" spans="11:13">
      <c r="K123" s="54"/>
      <c r="L123" s="49"/>
      <c r="M123" s="49"/>
    </row>
    <row r="124" spans="11:13">
      <c r="K124" s="54"/>
      <c r="L124" s="49"/>
      <c r="M124" s="49"/>
    </row>
    <row r="125" spans="11:13">
      <c r="K125" s="54"/>
      <c r="L125" s="49"/>
      <c r="M125" s="49"/>
    </row>
    <row r="126" spans="11:13">
      <c r="K126" s="54"/>
      <c r="L126" s="49"/>
      <c r="M126" s="49"/>
    </row>
    <row r="127" spans="11:13">
      <c r="K127" s="54"/>
      <c r="L127" s="49"/>
      <c r="M127" s="49"/>
    </row>
    <row r="128" spans="11:13">
      <c r="K128" s="54"/>
      <c r="L128" s="49"/>
      <c r="M128" s="49"/>
    </row>
    <row r="129" spans="11:13">
      <c r="K129" s="54"/>
      <c r="L129" s="49"/>
      <c r="M129" s="49"/>
    </row>
    <row r="130" spans="11:13">
      <c r="K130" s="54"/>
      <c r="L130" s="49"/>
      <c r="M130" s="49"/>
    </row>
    <row r="131" spans="11:13">
      <c r="K131" s="54"/>
      <c r="L131" s="49"/>
      <c r="M131" s="49"/>
    </row>
    <row r="132" spans="11:13">
      <c r="K132" s="54"/>
      <c r="L132" s="49"/>
      <c r="M132" s="49"/>
    </row>
    <row r="133" spans="11:13">
      <c r="K133" s="54"/>
      <c r="L133" s="49"/>
      <c r="M133" s="49"/>
    </row>
    <row r="134" spans="11:13">
      <c r="K134" s="54"/>
      <c r="L134" s="49"/>
      <c r="M134" s="49"/>
    </row>
    <row r="135" spans="11:13">
      <c r="K135" s="54"/>
      <c r="L135" s="49"/>
      <c r="M135" s="49"/>
    </row>
    <row r="136" spans="11:13">
      <c r="K136" s="54"/>
      <c r="L136" s="49"/>
      <c r="M136" s="49"/>
    </row>
    <row r="137" spans="11:13">
      <c r="K137" s="54"/>
      <c r="L137" s="49"/>
      <c r="M137" s="49"/>
    </row>
    <row r="138" spans="11:13">
      <c r="K138" s="54"/>
      <c r="L138" s="49"/>
      <c r="M138" s="49"/>
    </row>
    <row r="139" spans="11:13">
      <c r="K139" s="54"/>
      <c r="L139" s="49"/>
      <c r="M139" s="49"/>
    </row>
    <row r="140" spans="11:13">
      <c r="K140" s="54"/>
      <c r="L140" s="49"/>
      <c r="M140" s="49"/>
    </row>
    <row r="141" spans="11:13">
      <c r="K141" s="54"/>
      <c r="L141" s="49"/>
      <c r="M141" s="49"/>
    </row>
    <row r="142" spans="11:13">
      <c r="K142" s="54"/>
      <c r="L142" s="49"/>
      <c r="M142" s="49"/>
    </row>
    <row r="143" spans="11:13">
      <c r="K143" s="54"/>
      <c r="L143" s="49"/>
      <c r="M143" s="49"/>
    </row>
    <row r="144" spans="11:13">
      <c r="K144" s="54"/>
      <c r="L144" s="49"/>
      <c r="M144" s="49"/>
    </row>
    <row r="145" spans="11:13">
      <c r="K145" s="54"/>
      <c r="L145" s="49"/>
      <c r="M145" s="49"/>
    </row>
    <row r="146" spans="11:13">
      <c r="K146" s="54"/>
      <c r="L146" s="49"/>
      <c r="M146" s="49"/>
    </row>
    <row r="147" spans="11:13">
      <c r="K147" s="54"/>
      <c r="L147" s="49"/>
      <c r="M147" s="49"/>
    </row>
    <row r="148" spans="11:13">
      <c r="K148" s="54"/>
      <c r="L148" s="49"/>
      <c r="M148" s="49"/>
    </row>
    <row r="149" spans="11:13">
      <c r="K149" s="54"/>
      <c r="L149" s="49"/>
      <c r="M149" s="49"/>
    </row>
    <row r="150" spans="11:13">
      <c r="K150" s="54"/>
      <c r="L150" s="49"/>
      <c r="M150" s="49"/>
    </row>
    <row r="151" spans="11:13">
      <c r="K151" s="54"/>
      <c r="L151" s="49"/>
      <c r="M151" s="49"/>
    </row>
    <row r="152" spans="11:13">
      <c r="K152" s="54"/>
      <c r="L152" s="49"/>
      <c r="M152" s="49"/>
    </row>
    <row r="153" spans="11:13">
      <c r="K153" s="54"/>
      <c r="L153" s="49"/>
      <c r="M153" s="49"/>
    </row>
    <row r="154" spans="11:13">
      <c r="K154" s="54"/>
      <c r="L154" s="49"/>
      <c r="M154" s="49"/>
    </row>
    <row r="155" spans="11:13">
      <c r="K155" s="54"/>
      <c r="L155" s="49"/>
      <c r="M155" s="49"/>
    </row>
    <row r="156" spans="11:13">
      <c r="K156" s="54"/>
      <c r="L156" s="49"/>
      <c r="M156" s="49"/>
    </row>
    <row r="157" spans="11:13">
      <c r="K157" s="54"/>
      <c r="L157" s="49"/>
      <c r="M157" s="49"/>
    </row>
    <row r="158" spans="11:13">
      <c r="K158" s="54"/>
      <c r="L158" s="49"/>
      <c r="M158" s="4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3"/>
  <dimension ref="A1:Q76"/>
  <sheetViews>
    <sheetView workbookViewId="0">
      <pane ySplit="1" topLeftCell="A26" activePane="bottomLeft" state="frozen"/>
      <selection pane="bottomLeft" activeCell="E53" sqref="E53"/>
    </sheetView>
  </sheetViews>
  <sheetFormatPr defaultRowHeight="15"/>
  <cols>
    <col min="1" max="1" width="9.140625" style="22"/>
    <col min="4" max="4" width="9.140625" style="29"/>
    <col min="9" max="9" width="9.140625" style="22"/>
    <col min="10" max="10" width="9.140625" style="23"/>
  </cols>
  <sheetData>
    <row r="1" spans="1:17" s="22" customFormat="1">
      <c r="A1" s="9" t="s">
        <v>0</v>
      </c>
      <c r="B1" s="10" t="s">
        <v>17</v>
      </c>
      <c r="C1" s="10" t="s">
        <v>7</v>
      </c>
      <c r="D1" s="4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  <c r="O1" s="22" t="s">
        <v>285</v>
      </c>
      <c r="P1" s="22" t="s">
        <v>284</v>
      </c>
      <c r="Q1" s="22" t="s">
        <v>278</v>
      </c>
    </row>
    <row r="2" spans="1:17">
      <c r="A2" s="46" t="s">
        <v>8</v>
      </c>
      <c r="B2">
        <v>1</v>
      </c>
      <c r="C2" s="22" t="s">
        <v>275</v>
      </c>
      <c r="D2" s="29">
        <v>1.3261000000000001</v>
      </c>
      <c r="E2">
        <v>30</v>
      </c>
      <c r="F2">
        <v>60</v>
      </c>
      <c r="I2" s="78" t="str">
        <f>IF(J2&gt;0,"WIN","LOSE")</f>
        <v>WIN</v>
      </c>
      <c r="J2" s="23">
        <v>0.03</v>
      </c>
      <c r="K2" s="52">
        <f>J2</f>
        <v>0.03</v>
      </c>
      <c r="L2" s="53">
        <v>10000</v>
      </c>
      <c r="M2" s="53">
        <f>(L2+(J2*L2))</f>
        <v>10300</v>
      </c>
      <c r="N2" s="53"/>
      <c r="O2" s="22"/>
      <c r="P2" s="22">
        <v>1</v>
      </c>
    </row>
    <row r="3" spans="1:17">
      <c r="A3" s="46" t="s">
        <v>8</v>
      </c>
      <c r="B3">
        <v>1</v>
      </c>
      <c r="C3" s="22" t="s">
        <v>275</v>
      </c>
      <c r="D3" s="29">
        <v>1.3280000000000001</v>
      </c>
      <c r="E3">
        <v>30</v>
      </c>
      <c r="I3" s="78" t="str">
        <f t="shared" ref="I3:I45" si="0">IF(J3&gt;0,"WIN","LOSE")</f>
        <v>WIN</v>
      </c>
      <c r="J3" s="23">
        <v>0.01</v>
      </c>
      <c r="K3" s="54">
        <f>K2+J3</f>
        <v>0.04</v>
      </c>
      <c r="L3" s="49">
        <f>M2</f>
        <v>10300</v>
      </c>
      <c r="M3" s="49">
        <f>(L3+(J3*L3))</f>
        <v>10403</v>
      </c>
      <c r="N3" s="49"/>
      <c r="P3">
        <v>1</v>
      </c>
      <c r="Q3">
        <v>-1</v>
      </c>
    </row>
    <row r="4" spans="1:17">
      <c r="A4" s="46" t="s">
        <v>8</v>
      </c>
      <c r="B4">
        <v>4</v>
      </c>
      <c r="C4" s="22" t="s">
        <v>274</v>
      </c>
      <c r="D4" s="29">
        <v>1.3245</v>
      </c>
      <c r="E4">
        <v>26</v>
      </c>
      <c r="I4" s="78" t="str">
        <f t="shared" si="0"/>
        <v>WIN</v>
      </c>
      <c r="J4" s="23">
        <v>0.01</v>
      </c>
      <c r="K4" s="54">
        <f t="shared" ref="K4:K45" si="1">K3+J4</f>
        <v>0.05</v>
      </c>
      <c r="L4" s="49">
        <f t="shared" ref="L4:L45" si="2">M3</f>
        <v>10403</v>
      </c>
      <c r="M4" s="49">
        <f t="shared" ref="M4:M45" si="3">(L4+(J4*L4))</f>
        <v>10507.03</v>
      </c>
      <c r="N4" s="49"/>
      <c r="P4">
        <v>1</v>
      </c>
      <c r="Q4">
        <v>-1</v>
      </c>
    </row>
    <row r="5" spans="1:17">
      <c r="A5" s="46" t="s">
        <v>8</v>
      </c>
      <c r="B5">
        <v>4</v>
      </c>
      <c r="C5" s="63" t="s">
        <v>275</v>
      </c>
      <c r="D5" s="29">
        <v>1.337</v>
      </c>
      <c r="E5">
        <v>25</v>
      </c>
      <c r="F5">
        <v>50</v>
      </c>
      <c r="I5" s="78" t="str">
        <f t="shared" si="0"/>
        <v>WIN</v>
      </c>
      <c r="J5" s="23">
        <v>0.03</v>
      </c>
      <c r="K5" s="54">
        <f t="shared" si="1"/>
        <v>0.08</v>
      </c>
      <c r="L5" s="49">
        <f t="shared" si="2"/>
        <v>10507.03</v>
      </c>
      <c r="M5" s="49">
        <f t="shared" si="3"/>
        <v>10822.240900000001</v>
      </c>
      <c r="N5" s="49"/>
      <c r="P5">
        <v>1</v>
      </c>
    </row>
    <row r="6" spans="1:17">
      <c r="A6" s="46" t="s">
        <v>8</v>
      </c>
      <c r="B6">
        <v>5</v>
      </c>
      <c r="C6" s="63" t="s">
        <v>274</v>
      </c>
      <c r="D6" s="29">
        <v>1.3348</v>
      </c>
      <c r="H6">
        <v>27</v>
      </c>
      <c r="I6" s="78" t="str">
        <f t="shared" si="0"/>
        <v>LOSE</v>
      </c>
      <c r="J6" s="23">
        <v>-0.03</v>
      </c>
      <c r="K6" s="54">
        <f t="shared" si="1"/>
        <v>0.05</v>
      </c>
      <c r="L6" s="49">
        <f t="shared" si="2"/>
        <v>10822.240900000001</v>
      </c>
      <c r="M6" s="49">
        <f t="shared" si="3"/>
        <v>10497.573673000001</v>
      </c>
      <c r="N6" s="49"/>
      <c r="P6">
        <v>1</v>
      </c>
    </row>
    <row r="7" spans="1:17">
      <c r="A7" s="46" t="s">
        <v>8</v>
      </c>
      <c r="B7">
        <v>5</v>
      </c>
      <c r="C7" s="63" t="s">
        <v>275</v>
      </c>
      <c r="D7" s="29">
        <v>1.3344</v>
      </c>
      <c r="E7">
        <v>16</v>
      </c>
      <c r="F7">
        <v>32</v>
      </c>
      <c r="I7" s="78" t="str">
        <f t="shared" si="0"/>
        <v>WIN</v>
      </c>
      <c r="J7" s="23">
        <v>0.03</v>
      </c>
      <c r="K7" s="54">
        <f t="shared" si="1"/>
        <v>0.08</v>
      </c>
      <c r="L7" s="49">
        <f t="shared" si="2"/>
        <v>10497.573673000001</v>
      </c>
      <c r="M7" s="49">
        <f t="shared" si="3"/>
        <v>10812.500883190001</v>
      </c>
      <c r="N7" s="49"/>
      <c r="P7">
        <v>1</v>
      </c>
    </row>
    <row r="8" spans="1:17">
      <c r="A8" s="46" t="s">
        <v>8</v>
      </c>
      <c r="B8">
        <v>5</v>
      </c>
      <c r="C8" s="63" t="s">
        <v>275</v>
      </c>
      <c r="D8" s="29">
        <v>1.3407</v>
      </c>
      <c r="E8">
        <v>27</v>
      </c>
      <c r="I8" s="78" t="str">
        <f t="shared" si="0"/>
        <v>WIN</v>
      </c>
      <c r="J8" s="23">
        <v>0.01</v>
      </c>
      <c r="K8" s="54">
        <f t="shared" si="1"/>
        <v>0.09</v>
      </c>
      <c r="L8" s="49">
        <f t="shared" si="2"/>
        <v>10812.500883190001</v>
      </c>
      <c r="M8" s="49">
        <f t="shared" si="3"/>
        <v>10920.625892021901</v>
      </c>
      <c r="N8" s="49"/>
      <c r="P8">
        <v>1</v>
      </c>
      <c r="Q8">
        <v>-1</v>
      </c>
    </row>
    <row r="9" spans="1:17">
      <c r="A9" s="46" t="s">
        <v>8</v>
      </c>
      <c r="B9">
        <v>6</v>
      </c>
      <c r="C9" s="63" t="s">
        <v>275</v>
      </c>
      <c r="D9" s="29">
        <v>1.3270999999999999</v>
      </c>
      <c r="E9">
        <v>12</v>
      </c>
      <c r="F9">
        <v>24</v>
      </c>
      <c r="I9" s="78" t="str">
        <f t="shared" si="0"/>
        <v>WIN</v>
      </c>
      <c r="J9" s="23">
        <v>0.03</v>
      </c>
      <c r="K9" s="54">
        <f t="shared" si="1"/>
        <v>0.12</v>
      </c>
      <c r="L9" s="49">
        <f t="shared" si="2"/>
        <v>10920.625892021901</v>
      </c>
      <c r="M9" s="49">
        <f t="shared" si="3"/>
        <v>11248.244668782558</v>
      </c>
      <c r="N9" s="49"/>
      <c r="P9">
        <v>1</v>
      </c>
    </row>
    <row r="10" spans="1:17">
      <c r="A10" s="46" t="s">
        <v>8</v>
      </c>
      <c r="B10">
        <v>6</v>
      </c>
      <c r="C10" s="63" t="s">
        <v>275</v>
      </c>
      <c r="D10" s="29">
        <v>1.3308</v>
      </c>
      <c r="E10">
        <v>20</v>
      </c>
      <c r="I10" s="78" t="str">
        <f t="shared" si="0"/>
        <v>WIN</v>
      </c>
      <c r="J10" s="23">
        <v>0.01</v>
      </c>
      <c r="K10" s="54">
        <f t="shared" si="1"/>
        <v>0.13</v>
      </c>
      <c r="L10" s="49">
        <f t="shared" si="2"/>
        <v>11248.244668782558</v>
      </c>
      <c r="M10" s="49">
        <f t="shared" si="3"/>
        <v>11360.727115470383</v>
      </c>
      <c r="N10" s="49"/>
      <c r="P10">
        <v>1</v>
      </c>
    </row>
    <row r="11" spans="1:17">
      <c r="A11" s="46" t="s">
        <v>8</v>
      </c>
      <c r="B11">
        <v>6</v>
      </c>
      <c r="C11" s="63" t="s">
        <v>274</v>
      </c>
      <c r="D11" s="29">
        <v>1.3287</v>
      </c>
      <c r="H11">
        <v>28</v>
      </c>
      <c r="I11" s="78" t="str">
        <f t="shared" si="0"/>
        <v>LOSE</v>
      </c>
      <c r="J11" s="23">
        <v>-0.03</v>
      </c>
      <c r="K11" s="54">
        <f t="shared" si="1"/>
        <v>0.1</v>
      </c>
      <c r="L11" s="49">
        <f t="shared" si="2"/>
        <v>11360.727115470383</v>
      </c>
      <c r="M11" s="49">
        <f t="shared" si="3"/>
        <v>11019.905302006271</v>
      </c>
      <c r="N11" s="49"/>
      <c r="P11">
        <v>1</v>
      </c>
      <c r="Q11">
        <v>-1</v>
      </c>
    </row>
    <row r="12" spans="1:17">
      <c r="A12" s="46" t="s">
        <v>8</v>
      </c>
      <c r="B12">
        <v>6</v>
      </c>
      <c r="C12" s="63" t="s">
        <v>274</v>
      </c>
      <c r="D12" s="29">
        <v>1.3320000000000001</v>
      </c>
      <c r="E12">
        <v>35</v>
      </c>
      <c r="I12" s="78" t="str">
        <f t="shared" si="0"/>
        <v>WIN</v>
      </c>
      <c r="J12" s="23">
        <v>0.01</v>
      </c>
      <c r="K12" s="54">
        <f t="shared" si="1"/>
        <v>0.11</v>
      </c>
      <c r="L12" s="49">
        <f t="shared" si="2"/>
        <v>11019.905302006271</v>
      </c>
      <c r="M12" s="49">
        <f t="shared" si="3"/>
        <v>11130.104355026333</v>
      </c>
      <c r="N12" s="49"/>
      <c r="P12">
        <v>1</v>
      </c>
      <c r="Q12">
        <v>-1</v>
      </c>
    </row>
    <row r="13" spans="1:17">
      <c r="A13" s="46" t="s">
        <v>8</v>
      </c>
      <c r="B13">
        <v>7</v>
      </c>
      <c r="C13" s="63" t="s">
        <v>275</v>
      </c>
      <c r="D13" s="29">
        <v>1.3305</v>
      </c>
      <c r="E13">
        <v>26</v>
      </c>
      <c r="I13" s="78" t="str">
        <f t="shared" si="0"/>
        <v>WIN</v>
      </c>
      <c r="J13" s="23">
        <v>0.01</v>
      </c>
      <c r="K13" s="54">
        <f t="shared" si="1"/>
        <v>0.12</v>
      </c>
      <c r="L13" s="49">
        <f t="shared" si="2"/>
        <v>11130.104355026333</v>
      </c>
      <c r="M13" s="49">
        <f t="shared" si="3"/>
        <v>11241.405398576597</v>
      </c>
      <c r="N13" s="49"/>
      <c r="P13">
        <v>1</v>
      </c>
      <c r="Q13">
        <v>-1</v>
      </c>
    </row>
    <row r="14" spans="1:17">
      <c r="A14" s="46" t="s">
        <v>8</v>
      </c>
      <c r="B14">
        <v>7</v>
      </c>
      <c r="C14" s="63" t="s">
        <v>275</v>
      </c>
      <c r="D14" s="29">
        <v>1.3318000000000001</v>
      </c>
      <c r="E14">
        <v>13</v>
      </c>
      <c r="I14" s="78" t="str">
        <f t="shared" si="0"/>
        <v>WIN</v>
      </c>
      <c r="J14" s="23">
        <v>0.01</v>
      </c>
      <c r="K14" s="54">
        <f t="shared" si="1"/>
        <v>0.13</v>
      </c>
      <c r="L14" s="49">
        <f t="shared" si="2"/>
        <v>11241.405398576597</v>
      </c>
      <c r="M14" s="49">
        <f t="shared" si="3"/>
        <v>11353.819452562362</v>
      </c>
      <c r="N14" s="49"/>
      <c r="P14">
        <v>1</v>
      </c>
    </row>
    <row r="15" spans="1:17">
      <c r="A15" s="46" t="s">
        <v>8</v>
      </c>
      <c r="B15">
        <v>7</v>
      </c>
      <c r="C15" s="63" t="s">
        <v>275</v>
      </c>
      <c r="D15" s="29">
        <v>1.3421000000000001</v>
      </c>
      <c r="H15">
        <v>32</v>
      </c>
      <c r="I15" s="78" t="str">
        <f t="shared" si="0"/>
        <v>LOSE</v>
      </c>
      <c r="J15" s="23">
        <v>-0.03</v>
      </c>
      <c r="K15" s="54">
        <f t="shared" si="1"/>
        <v>0.1</v>
      </c>
      <c r="L15" s="49">
        <f t="shared" si="2"/>
        <v>11353.819452562362</v>
      </c>
      <c r="M15" s="49">
        <f t="shared" si="3"/>
        <v>11013.204868985491</v>
      </c>
      <c r="N15" s="49"/>
      <c r="P15">
        <v>1</v>
      </c>
    </row>
    <row r="16" spans="1:17">
      <c r="A16" s="46" t="s">
        <v>8</v>
      </c>
      <c r="B16">
        <v>8</v>
      </c>
      <c r="C16" s="63" t="s">
        <v>274</v>
      </c>
      <c r="D16" s="29">
        <v>1.3387</v>
      </c>
      <c r="H16">
        <v>16</v>
      </c>
      <c r="I16" s="78" t="str">
        <f t="shared" si="0"/>
        <v>LOSE</v>
      </c>
      <c r="J16" s="23">
        <v>-0.03</v>
      </c>
      <c r="K16" s="54">
        <f t="shared" si="1"/>
        <v>7.0000000000000007E-2</v>
      </c>
      <c r="L16" s="49">
        <f t="shared" si="2"/>
        <v>11013.204868985491</v>
      </c>
      <c r="M16" s="49">
        <f t="shared" si="3"/>
        <v>10682.808722915926</v>
      </c>
      <c r="N16" s="49"/>
      <c r="P16">
        <v>1</v>
      </c>
    </row>
    <row r="17" spans="1:16">
      <c r="A17" s="46" t="s">
        <v>8</v>
      </c>
      <c r="B17">
        <v>8</v>
      </c>
      <c r="C17" s="63" t="s">
        <v>275</v>
      </c>
      <c r="D17" s="29">
        <v>1.3418000000000001</v>
      </c>
      <c r="E17">
        <v>18</v>
      </c>
      <c r="F17">
        <v>36</v>
      </c>
      <c r="G17">
        <v>72</v>
      </c>
      <c r="I17" s="78" t="str">
        <f t="shared" si="0"/>
        <v>WIN</v>
      </c>
      <c r="J17" s="23">
        <v>7.0000000000000007E-2</v>
      </c>
      <c r="K17" s="54">
        <f t="shared" si="1"/>
        <v>0.14000000000000001</v>
      </c>
      <c r="L17" s="49">
        <f t="shared" si="2"/>
        <v>10682.808722915926</v>
      </c>
      <c r="M17" s="49">
        <f t="shared" si="3"/>
        <v>11430.605333520041</v>
      </c>
      <c r="N17" s="49"/>
      <c r="P17">
        <v>1</v>
      </c>
    </row>
    <row r="18" spans="1:16">
      <c r="A18" s="46" t="s">
        <v>8</v>
      </c>
      <c r="B18">
        <v>8</v>
      </c>
      <c r="C18" s="63" t="s">
        <v>275</v>
      </c>
      <c r="D18" s="29">
        <v>1.3507</v>
      </c>
      <c r="E18">
        <v>25</v>
      </c>
      <c r="F18">
        <v>50</v>
      </c>
      <c r="I18" s="78" t="str">
        <f t="shared" si="0"/>
        <v>WIN</v>
      </c>
      <c r="J18" s="23">
        <v>0.03</v>
      </c>
      <c r="K18" s="54">
        <f t="shared" si="1"/>
        <v>0.17</v>
      </c>
      <c r="L18" s="49">
        <f t="shared" si="2"/>
        <v>11430.605333520041</v>
      </c>
      <c r="M18" s="49">
        <f t="shared" si="3"/>
        <v>11773.523493525643</v>
      </c>
      <c r="N18" s="49"/>
      <c r="P18">
        <v>1</v>
      </c>
    </row>
    <row r="19" spans="1:16">
      <c r="A19" s="46" t="s">
        <v>8</v>
      </c>
      <c r="B19">
        <v>11</v>
      </c>
      <c r="C19" s="63" t="s">
        <v>274</v>
      </c>
      <c r="D19" s="29">
        <v>1.3586</v>
      </c>
      <c r="E19">
        <v>17</v>
      </c>
      <c r="I19" s="78" t="str">
        <f t="shared" si="0"/>
        <v>WIN</v>
      </c>
      <c r="J19" s="23">
        <v>0.01</v>
      </c>
      <c r="K19" s="54">
        <f t="shared" si="1"/>
        <v>0.18000000000000002</v>
      </c>
      <c r="L19" s="49">
        <f t="shared" si="2"/>
        <v>11773.523493525643</v>
      </c>
      <c r="M19" s="49">
        <f t="shared" si="3"/>
        <v>11891.2587284609</v>
      </c>
      <c r="N19" s="49"/>
      <c r="P19">
        <v>1</v>
      </c>
    </row>
    <row r="20" spans="1:16">
      <c r="A20" s="46" t="s">
        <v>8</v>
      </c>
      <c r="B20">
        <v>11</v>
      </c>
      <c r="C20" s="63" t="s">
        <v>275</v>
      </c>
      <c r="D20" s="29">
        <v>1.3603000000000001</v>
      </c>
      <c r="E20">
        <v>26</v>
      </c>
      <c r="I20" s="78" t="str">
        <f t="shared" si="0"/>
        <v>WIN</v>
      </c>
      <c r="J20" s="23">
        <v>0.01</v>
      </c>
      <c r="K20" s="54">
        <f t="shared" si="1"/>
        <v>0.19000000000000003</v>
      </c>
      <c r="L20" s="49">
        <f t="shared" si="2"/>
        <v>11891.2587284609</v>
      </c>
      <c r="M20" s="49">
        <f t="shared" si="3"/>
        <v>12010.171315745509</v>
      </c>
      <c r="N20" s="49"/>
      <c r="P20">
        <v>1</v>
      </c>
    </row>
    <row r="21" spans="1:16">
      <c r="A21" s="46" t="s">
        <v>8</v>
      </c>
      <c r="B21">
        <v>12</v>
      </c>
      <c r="C21" s="63" t="s">
        <v>275</v>
      </c>
      <c r="D21" s="29">
        <v>1.3607</v>
      </c>
      <c r="E21">
        <v>13</v>
      </c>
      <c r="I21" s="78" t="str">
        <f t="shared" si="0"/>
        <v>WIN</v>
      </c>
      <c r="J21" s="23">
        <v>0.01</v>
      </c>
      <c r="K21" s="54">
        <f t="shared" si="1"/>
        <v>0.20000000000000004</v>
      </c>
      <c r="L21" s="49">
        <f t="shared" si="2"/>
        <v>12010.171315745509</v>
      </c>
      <c r="M21" s="49">
        <f t="shared" si="3"/>
        <v>12130.273028902964</v>
      </c>
      <c r="N21" s="49"/>
      <c r="P21">
        <v>1</v>
      </c>
    </row>
    <row r="22" spans="1:16">
      <c r="A22" s="46" t="s">
        <v>8</v>
      </c>
      <c r="B22">
        <v>12</v>
      </c>
      <c r="C22" s="63" t="s">
        <v>275</v>
      </c>
      <c r="D22" s="29">
        <v>1.3661000000000001</v>
      </c>
      <c r="E22">
        <v>24</v>
      </c>
      <c r="I22" s="78" t="str">
        <f t="shared" si="0"/>
        <v>WIN</v>
      </c>
      <c r="J22" s="23">
        <v>0.01</v>
      </c>
      <c r="K22" s="54">
        <f t="shared" si="1"/>
        <v>0.21000000000000005</v>
      </c>
      <c r="L22" s="49">
        <f t="shared" si="2"/>
        <v>12130.273028902964</v>
      </c>
      <c r="M22" s="49">
        <f t="shared" si="3"/>
        <v>12251.575759191994</v>
      </c>
      <c r="N22" s="49"/>
      <c r="P22">
        <v>1</v>
      </c>
    </row>
    <row r="23" spans="1:16">
      <c r="A23" s="46" t="s">
        <v>8</v>
      </c>
      <c r="B23">
        <v>12</v>
      </c>
      <c r="C23" s="63" t="s">
        <v>274</v>
      </c>
      <c r="D23" s="29">
        <v>1.3628</v>
      </c>
      <c r="H23">
        <v>14</v>
      </c>
      <c r="I23" s="78" t="str">
        <f t="shared" si="0"/>
        <v>LOSE</v>
      </c>
      <c r="J23" s="23">
        <v>-0.03</v>
      </c>
      <c r="K23" s="54">
        <f t="shared" si="1"/>
        <v>0.18000000000000005</v>
      </c>
      <c r="L23" s="49">
        <f t="shared" si="2"/>
        <v>12251.575759191994</v>
      </c>
      <c r="M23" s="49">
        <f t="shared" si="3"/>
        <v>11884.028486416233</v>
      </c>
      <c r="N23" s="49"/>
      <c r="P23">
        <v>1</v>
      </c>
    </row>
    <row r="24" spans="1:16">
      <c r="A24" s="46" t="s">
        <v>8</v>
      </c>
      <c r="B24">
        <v>13</v>
      </c>
      <c r="C24" s="63" t="s">
        <v>275</v>
      </c>
      <c r="D24" s="29">
        <v>1.3682000000000001</v>
      </c>
      <c r="E24">
        <v>13</v>
      </c>
      <c r="F24">
        <v>26</v>
      </c>
      <c r="I24" s="78" t="str">
        <f t="shared" si="0"/>
        <v>WIN</v>
      </c>
      <c r="J24" s="23">
        <v>0.03</v>
      </c>
      <c r="K24" s="54">
        <f t="shared" si="1"/>
        <v>0.21000000000000005</v>
      </c>
      <c r="L24" s="49">
        <f t="shared" si="2"/>
        <v>11884.028486416233</v>
      </c>
      <c r="M24" s="49">
        <f t="shared" si="3"/>
        <v>12240.54934100872</v>
      </c>
      <c r="N24" s="49"/>
      <c r="P24">
        <v>1</v>
      </c>
    </row>
    <row r="25" spans="1:16">
      <c r="A25" s="46" t="s">
        <v>8</v>
      </c>
      <c r="B25">
        <v>13</v>
      </c>
      <c r="C25" s="63" t="s">
        <v>274</v>
      </c>
      <c r="D25" s="29">
        <v>1.3674999999999999</v>
      </c>
      <c r="E25">
        <v>24</v>
      </c>
      <c r="F25">
        <v>48</v>
      </c>
      <c r="I25" s="78" t="str">
        <f t="shared" si="0"/>
        <v>WIN</v>
      </c>
      <c r="J25" s="23">
        <v>0.03</v>
      </c>
      <c r="K25" s="54">
        <f t="shared" si="1"/>
        <v>0.24000000000000005</v>
      </c>
      <c r="L25" s="49">
        <f t="shared" si="2"/>
        <v>12240.54934100872</v>
      </c>
      <c r="M25" s="49">
        <f t="shared" si="3"/>
        <v>12607.765821238982</v>
      </c>
      <c r="N25" s="49"/>
      <c r="P25">
        <v>1</v>
      </c>
    </row>
    <row r="26" spans="1:16">
      <c r="A26" s="46" t="s">
        <v>8</v>
      </c>
      <c r="B26">
        <v>13</v>
      </c>
      <c r="C26" s="63" t="s">
        <v>274</v>
      </c>
      <c r="D26" s="29">
        <v>1.3653</v>
      </c>
      <c r="E26">
        <v>24</v>
      </c>
      <c r="F26">
        <v>48</v>
      </c>
      <c r="I26" s="78" t="str">
        <f t="shared" si="0"/>
        <v>WIN</v>
      </c>
      <c r="J26" s="23">
        <v>0.03</v>
      </c>
      <c r="K26" s="54">
        <f t="shared" si="1"/>
        <v>0.27</v>
      </c>
      <c r="L26" s="49">
        <f t="shared" si="2"/>
        <v>12607.765821238982</v>
      </c>
      <c r="M26" s="49">
        <f t="shared" si="3"/>
        <v>12985.99879587615</v>
      </c>
      <c r="N26" s="49"/>
      <c r="P26">
        <v>1</v>
      </c>
    </row>
    <row r="27" spans="1:16">
      <c r="A27" s="46" t="s">
        <v>8</v>
      </c>
      <c r="B27">
        <v>13</v>
      </c>
      <c r="C27" s="63" t="s">
        <v>275</v>
      </c>
      <c r="D27" s="29">
        <v>1.3608</v>
      </c>
      <c r="E27">
        <v>25</v>
      </c>
      <c r="I27" s="78" t="str">
        <f t="shared" si="0"/>
        <v>WIN</v>
      </c>
      <c r="J27" s="23">
        <v>0.01</v>
      </c>
      <c r="K27" s="54">
        <f t="shared" si="1"/>
        <v>0.28000000000000003</v>
      </c>
      <c r="L27" s="49">
        <f t="shared" si="2"/>
        <v>12985.99879587615</v>
      </c>
      <c r="M27" s="49">
        <f t="shared" si="3"/>
        <v>13115.858783834912</v>
      </c>
      <c r="N27" s="49"/>
      <c r="P27">
        <v>1</v>
      </c>
    </row>
    <row r="28" spans="1:16">
      <c r="A28" s="46" t="s">
        <v>8</v>
      </c>
      <c r="B28">
        <v>13</v>
      </c>
      <c r="C28" s="63" t="s">
        <v>275</v>
      </c>
      <c r="D28" s="29">
        <v>1.3627</v>
      </c>
      <c r="E28">
        <v>22</v>
      </c>
      <c r="I28" s="78" t="str">
        <f t="shared" si="0"/>
        <v>WIN</v>
      </c>
      <c r="J28" s="23">
        <v>0.01</v>
      </c>
      <c r="K28" s="54">
        <f t="shared" si="1"/>
        <v>0.29000000000000004</v>
      </c>
      <c r="L28" s="49">
        <f t="shared" si="2"/>
        <v>13115.858783834912</v>
      </c>
      <c r="M28" s="49">
        <f t="shared" si="3"/>
        <v>13247.017371673261</v>
      </c>
      <c r="N28" s="49"/>
      <c r="P28">
        <v>1</v>
      </c>
    </row>
    <row r="29" spans="1:16">
      <c r="A29" s="46" t="s">
        <v>8</v>
      </c>
      <c r="B29">
        <v>14</v>
      </c>
      <c r="C29" s="63" t="s">
        <v>274</v>
      </c>
      <c r="D29" s="29">
        <v>1.3563000000000001</v>
      </c>
      <c r="H29">
        <v>20</v>
      </c>
      <c r="I29" s="78" t="str">
        <f t="shared" si="0"/>
        <v>LOSE</v>
      </c>
      <c r="J29" s="23">
        <v>-0.03</v>
      </c>
      <c r="K29" s="54">
        <f t="shared" si="1"/>
        <v>0.26</v>
      </c>
      <c r="L29" s="49">
        <f t="shared" si="2"/>
        <v>13247.017371673261</v>
      </c>
      <c r="M29" s="49">
        <f t="shared" si="3"/>
        <v>12849.606850523063</v>
      </c>
      <c r="N29" s="49"/>
      <c r="P29">
        <v>1</v>
      </c>
    </row>
    <row r="30" spans="1:16">
      <c r="A30" s="46" t="s">
        <v>8</v>
      </c>
      <c r="B30">
        <v>14</v>
      </c>
      <c r="C30" s="63" t="s">
        <v>275</v>
      </c>
      <c r="D30" s="29">
        <v>1.3584000000000001</v>
      </c>
      <c r="E30">
        <v>20</v>
      </c>
      <c r="I30" s="78" t="str">
        <f t="shared" si="0"/>
        <v>WIN</v>
      </c>
      <c r="J30" s="23">
        <v>0.01</v>
      </c>
      <c r="K30" s="54">
        <f t="shared" si="1"/>
        <v>0.27</v>
      </c>
      <c r="L30" s="49">
        <f t="shared" si="2"/>
        <v>12849.606850523063</v>
      </c>
      <c r="M30" s="49">
        <f t="shared" si="3"/>
        <v>12978.102919028293</v>
      </c>
      <c r="N30" s="49"/>
      <c r="P30">
        <v>1</v>
      </c>
    </row>
    <row r="31" spans="1:16">
      <c r="A31" s="46" t="s">
        <v>8</v>
      </c>
      <c r="B31">
        <v>15</v>
      </c>
      <c r="C31" s="63" t="s">
        <v>274</v>
      </c>
      <c r="D31" s="29">
        <v>1.3582000000000001</v>
      </c>
      <c r="E31">
        <v>14</v>
      </c>
      <c r="F31">
        <v>28</v>
      </c>
      <c r="I31" s="78" t="str">
        <f t="shared" si="0"/>
        <v>WIN</v>
      </c>
      <c r="J31" s="23">
        <v>0.03</v>
      </c>
      <c r="K31" s="54">
        <f t="shared" si="1"/>
        <v>0.30000000000000004</v>
      </c>
      <c r="L31" s="49">
        <f t="shared" si="2"/>
        <v>12978.102919028293</v>
      </c>
      <c r="M31" s="49">
        <f t="shared" si="3"/>
        <v>13367.446006599142</v>
      </c>
      <c r="N31" s="49"/>
      <c r="P31">
        <v>1</v>
      </c>
    </row>
    <row r="32" spans="1:16">
      <c r="A32" s="46" t="s">
        <v>8</v>
      </c>
      <c r="B32">
        <v>15</v>
      </c>
      <c r="C32" s="63" t="s">
        <v>275</v>
      </c>
      <c r="D32" s="29">
        <v>1.353</v>
      </c>
      <c r="E32">
        <v>17</v>
      </c>
      <c r="F32">
        <v>34</v>
      </c>
      <c r="I32" s="78" t="str">
        <f t="shared" si="0"/>
        <v>WIN</v>
      </c>
      <c r="J32" s="23">
        <v>0.03</v>
      </c>
      <c r="K32" s="54">
        <f t="shared" si="1"/>
        <v>0.33000000000000007</v>
      </c>
      <c r="L32" s="49">
        <f t="shared" si="2"/>
        <v>13367.446006599142</v>
      </c>
      <c r="M32" s="49">
        <f t="shared" si="3"/>
        <v>13768.469386797116</v>
      </c>
      <c r="N32" s="49"/>
      <c r="P32">
        <v>1</v>
      </c>
    </row>
    <row r="33" spans="1:17">
      <c r="A33" s="46" t="s">
        <v>8</v>
      </c>
      <c r="B33">
        <v>18</v>
      </c>
      <c r="C33" s="63" t="s">
        <v>275</v>
      </c>
      <c r="D33" s="29">
        <v>1.3469</v>
      </c>
      <c r="H33">
        <v>17</v>
      </c>
      <c r="I33" s="78" t="str">
        <f t="shared" si="0"/>
        <v>LOSE</v>
      </c>
      <c r="J33" s="23">
        <v>-0.03</v>
      </c>
      <c r="K33" s="54">
        <f t="shared" si="1"/>
        <v>0.30000000000000004</v>
      </c>
      <c r="L33" s="49">
        <f t="shared" si="2"/>
        <v>13768.469386797116</v>
      </c>
      <c r="M33" s="49">
        <f t="shared" si="3"/>
        <v>13355.415305193203</v>
      </c>
      <c r="N33" s="49"/>
      <c r="P33">
        <v>1</v>
      </c>
    </row>
    <row r="34" spans="1:17">
      <c r="A34" s="46" t="s">
        <v>8</v>
      </c>
      <c r="B34">
        <v>18</v>
      </c>
      <c r="C34" s="63" t="s">
        <v>275</v>
      </c>
      <c r="D34" s="29">
        <v>1.3525</v>
      </c>
      <c r="E34">
        <v>25</v>
      </c>
      <c r="I34" s="78" t="str">
        <f t="shared" si="0"/>
        <v>WIN</v>
      </c>
      <c r="J34" s="23">
        <v>0.01</v>
      </c>
      <c r="K34" s="54">
        <f t="shared" si="1"/>
        <v>0.31000000000000005</v>
      </c>
      <c r="L34" s="49">
        <f t="shared" si="2"/>
        <v>13355.415305193203</v>
      </c>
      <c r="M34" s="49">
        <f t="shared" si="3"/>
        <v>13488.969458245134</v>
      </c>
      <c r="N34" s="49"/>
      <c r="P34">
        <v>1</v>
      </c>
    </row>
    <row r="35" spans="1:17">
      <c r="A35" s="46" t="s">
        <v>8</v>
      </c>
      <c r="B35">
        <v>19</v>
      </c>
      <c r="C35" s="63" t="s">
        <v>274</v>
      </c>
      <c r="D35" s="29">
        <v>1.3560000000000001</v>
      </c>
      <c r="E35">
        <v>15</v>
      </c>
      <c r="I35" s="78" t="str">
        <f t="shared" si="0"/>
        <v>WIN</v>
      </c>
      <c r="J35" s="23">
        <v>0.01</v>
      </c>
      <c r="K35" s="54">
        <f t="shared" si="1"/>
        <v>0.32000000000000006</v>
      </c>
      <c r="L35" s="49">
        <f t="shared" si="2"/>
        <v>13488.969458245134</v>
      </c>
      <c r="M35" s="49">
        <f t="shared" si="3"/>
        <v>13623.859152827585</v>
      </c>
      <c r="N35" s="49"/>
      <c r="P35">
        <v>1</v>
      </c>
    </row>
    <row r="36" spans="1:17">
      <c r="A36" s="46" t="s">
        <v>8</v>
      </c>
      <c r="B36">
        <v>19</v>
      </c>
      <c r="C36" s="63" t="s">
        <v>275</v>
      </c>
      <c r="D36" s="29">
        <v>1.3584000000000001</v>
      </c>
      <c r="E36">
        <v>28</v>
      </c>
      <c r="F36">
        <v>56</v>
      </c>
      <c r="I36" s="78" t="str">
        <f t="shared" si="0"/>
        <v>WIN</v>
      </c>
      <c r="J36" s="23">
        <v>0.03</v>
      </c>
      <c r="K36" s="54">
        <f t="shared" si="1"/>
        <v>0.35000000000000009</v>
      </c>
      <c r="L36" s="49">
        <f t="shared" si="2"/>
        <v>13623.859152827585</v>
      </c>
      <c r="M36" s="49">
        <f t="shared" si="3"/>
        <v>14032.574927412412</v>
      </c>
      <c r="N36" s="49"/>
      <c r="P36">
        <v>1</v>
      </c>
    </row>
    <row r="37" spans="1:17">
      <c r="A37" s="46" t="s">
        <v>8</v>
      </c>
      <c r="B37">
        <v>19</v>
      </c>
      <c r="C37" s="63" t="s">
        <v>275</v>
      </c>
      <c r="D37" s="29">
        <v>1.3622000000000001</v>
      </c>
      <c r="E37">
        <v>30</v>
      </c>
      <c r="I37" s="78" t="str">
        <f t="shared" si="0"/>
        <v>WIN</v>
      </c>
      <c r="J37" s="23">
        <v>0.01</v>
      </c>
      <c r="K37" s="54">
        <f t="shared" si="1"/>
        <v>0.3600000000000001</v>
      </c>
      <c r="L37" s="49">
        <f t="shared" si="2"/>
        <v>14032.574927412412</v>
      </c>
      <c r="M37" s="49">
        <f t="shared" si="3"/>
        <v>14172.900676686537</v>
      </c>
      <c r="N37" s="49"/>
      <c r="P37">
        <v>1</v>
      </c>
    </row>
    <row r="38" spans="1:17">
      <c r="A38" s="46" t="s">
        <v>8</v>
      </c>
      <c r="B38">
        <v>19</v>
      </c>
      <c r="C38" s="63" t="s">
        <v>274</v>
      </c>
      <c r="D38" s="29">
        <v>1.3614999999999999</v>
      </c>
      <c r="E38">
        <v>19</v>
      </c>
      <c r="I38" s="78" t="str">
        <f t="shared" si="0"/>
        <v>WIN</v>
      </c>
      <c r="J38" s="23">
        <v>0.01</v>
      </c>
      <c r="K38" s="54">
        <f t="shared" si="1"/>
        <v>0.37000000000000011</v>
      </c>
      <c r="L38" s="49">
        <f t="shared" si="2"/>
        <v>14172.900676686537</v>
      </c>
      <c r="M38" s="49">
        <f t="shared" si="3"/>
        <v>14314.629683453402</v>
      </c>
      <c r="N38" s="49"/>
      <c r="P38">
        <v>1</v>
      </c>
    </row>
    <row r="39" spans="1:17">
      <c r="A39" s="46" t="s">
        <v>8</v>
      </c>
      <c r="B39">
        <v>19</v>
      </c>
      <c r="C39" s="63" t="s">
        <v>275</v>
      </c>
      <c r="D39" s="29">
        <v>1.3595999999999999</v>
      </c>
      <c r="E39">
        <v>20</v>
      </c>
      <c r="I39" s="78" t="str">
        <f t="shared" si="0"/>
        <v>WIN</v>
      </c>
      <c r="J39" s="23">
        <v>0.01</v>
      </c>
      <c r="K39" s="54">
        <f t="shared" si="1"/>
        <v>0.38000000000000012</v>
      </c>
      <c r="L39" s="49">
        <f t="shared" si="2"/>
        <v>14314.629683453402</v>
      </c>
      <c r="M39" s="49">
        <f t="shared" si="3"/>
        <v>14457.775980287935</v>
      </c>
      <c r="N39" s="49"/>
      <c r="P39">
        <v>1</v>
      </c>
    </row>
    <row r="40" spans="1:17">
      <c r="A40" s="46" t="s">
        <v>8</v>
      </c>
      <c r="B40">
        <v>20</v>
      </c>
      <c r="C40" s="22" t="s">
        <v>275</v>
      </c>
      <c r="D40" s="29">
        <v>1.3611</v>
      </c>
      <c r="E40">
        <v>26</v>
      </c>
      <c r="F40">
        <v>52</v>
      </c>
      <c r="G40">
        <v>182</v>
      </c>
      <c r="I40" s="78" t="str">
        <f t="shared" si="0"/>
        <v>WIN</v>
      </c>
      <c r="J40" s="23">
        <v>0.1</v>
      </c>
      <c r="K40" s="54">
        <f t="shared" si="1"/>
        <v>0.48000000000000009</v>
      </c>
      <c r="L40" s="49">
        <f t="shared" si="2"/>
        <v>14457.775980287935</v>
      </c>
      <c r="M40" s="49">
        <f t="shared" si="3"/>
        <v>15903.553578316729</v>
      </c>
      <c r="N40" s="49"/>
      <c r="P40">
        <v>1</v>
      </c>
      <c r="Q40">
        <v>-1</v>
      </c>
    </row>
    <row r="41" spans="1:17">
      <c r="A41" s="46" t="s">
        <v>8</v>
      </c>
      <c r="B41">
        <v>20</v>
      </c>
      <c r="C41" s="22" t="s">
        <v>275</v>
      </c>
      <c r="D41" s="29">
        <v>1.3672</v>
      </c>
      <c r="H41">
        <v>22</v>
      </c>
      <c r="I41" s="78" t="str">
        <f t="shared" si="0"/>
        <v>LOSE</v>
      </c>
      <c r="J41" s="23">
        <v>-0.03</v>
      </c>
      <c r="K41" s="54">
        <f t="shared" si="1"/>
        <v>0.45000000000000007</v>
      </c>
      <c r="L41" s="49">
        <f t="shared" si="2"/>
        <v>15903.553578316729</v>
      </c>
      <c r="M41" s="49">
        <f t="shared" si="3"/>
        <v>15426.446970967227</v>
      </c>
      <c r="N41" s="49"/>
      <c r="P41">
        <v>1</v>
      </c>
    </row>
    <row r="42" spans="1:17">
      <c r="A42" s="46" t="s">
        <v>8</v>
      </c>
      <c r="B42">
        <v>20</v>
      </c>
      <c r="C42" s="22" t="s">
        <v>275</v>
      </c>
      <c r="D42" s="29">
        <v>1.3694</v>
      </c>
      <c r="E42">
        <v>22</v>
      </c>
      <c r="F42">
        <v>44</v>
      </c>
      <c r="G42">
        <v>88</v>
      </c>
      <c r="I42" s="78" t="str">
        <f t="shared" si="0"/>
        <v>WIN</v>
      </c>
      <c r="J42" s="23">
        <v>7.0000000000000007E-2</v>
      </c>
      <c r="K42" s="54">
        <f t="shared" si="1"/>
        <v>0.52</v>
      </c>
      <c r="L42" s="49">
        <f t="shared" si="2"/>
        <v>15426.446970967227</v>
      </c>
      <c r="M42" s="49">
        <f t="shared" si="3"/>
        <v>16506.298258934934</v>
      </c>
      <c r="N42" s="49"/>
      <c r="P42">
        <v>1</v>
      </c>
    </row>
    <row r="43" spans="1:17">
      <c r="A43" s="46" t="s">
        <v>8</v>
      </c>
      <c r="B43">
        <v>21</v>
      </c>
      <c r="C43" s="22" t="s">
        <v>275</v>
      </c>
      <c r="D43" s="29">
        <v>1.3777999999999999</v>
      </c>
      <c r="H43">
        <v>15</v>
      </c>
      <c r="I43" s="78" t="str">
        <f t="shared" si="0"/>
        <v>LOSE</v>
      </c>
      <c r="J43" s="23">
        <v>-0.03</v>
      </c>
      <c r="K43" s="54">
        <f t="shared" si="1"/>
        <v>0.49</v>
      </c>
      <c r="L43" s="49">
        <f t="shared" si="2"/>
        <v>16506.298258934934</v>
      </c>
      <c r="M43" s="49">
        <f t="shared" si="3"/>
        <v>16011.109311166885</v>
      </c>
      <c r="N43" s="49"/>
      <c r="P43">
        <v>1</v>
      </c>
    </row>
    <row r="44" spans="1:17">
      <c r="A44" s="46" t="s">
        <v>8</v>
      </c>
      <c r="B44">
        <v>21</v>
      </c>
      <c r="C44" s="22" t="s">
        <v>275</v>
      </c>
      <c r="D44" s="29">
        <v>1.3803000000000001</v>
      </c>
      <c r="E44">
        <v>24</v>
      </c>
      <c r="I44" s="78" t="str">
        <f t="shared" si="0"/>
        <v>WIN</v>
      </c>
      <c r="J44" s="23">
        <v>0.01</v>
      </c>
      <c r="K44" s="54">
        <f t="shared" si="1"/>
        <v>0.5</v>
      </c>
      <c r="L44" s="49">
        <f t="shared" si="2"/>
        <v>16011.109311166885</v>
      </c>
      <c r="M44" s="49">
        <f t="shared" si="3"/>
        <v>16171.220404278554</v>
      </c>
      <c r="N44" s="49"/>
      <c r="P44">
        <v>1</v>
      </c>
    </row>
    <row r="45" spans="1:17">
      <c r="A45" s="46" t="s">
        <v>8</v>
      </c>
      <c r="B45">
        <v>22</v>
      </c>
      <c r="C45" s="22" t="s">
        <v>275</v>
      </c>
      <c r="D45" s="29">
        <v>1.3924000000000001</v>
      </c>
      <c r="E45">
        <v>17</v>
      </c>
      <c r="F45">
        <v>34</v>
      </c>
      <c r="I45" s="78" t="str">
        <f t="shared" si="0"/>
        <v>WIN</v>
      </c>
      <c r="J45" s="23">
        <v>0.03</v>
      </c>
      <c r="K45" s="54">
        <f t="shared" si="1"/>
        <v>0.53</v>
      </c>
      <c r="L45" s="49">
        <f t="shared" si="2"/>
        <v>16171.220404278554</v>
      </c>
      <c r="M45" s="49">
        <f t="shared" si="3"/>
        <v>16656.35701640691</v>
      </c>
      <c r="N45" s="49"/>
      <c r="P45">
        <v>1</v>
      </c>
    </row>
    <row r="46" spans="1:17" s="22" customFormat="1">
      <c r="A46" s="46"/>
      <c r="D46" s="29"/>
      <c r="J46" s="23"/>
      <c r="K46" s="54"/>
      <c r="L46" s="49"/>
      <c r="M46" s="49"/>
      <c r="N46" s="49"/>
      <c r="P46" s="22">
        <v>1</v>
      </c>
    </row>
    <row r="47" spans="1:17" s="22" customFormat="1">
      <c r="A47" s="46"/>
      <c r="D47" s="29"/>
      <c r="J47" s="23"/>
      <c r="K47" s="54"/>
      <c r="L47" s="49"/>
      <c r="M47" s="49"/>
      <c r="N47" s="49"/>
      <c r="Q47" s="22">
        <v>-1</v>
      </c>
    </row>
    <row r="48" spans="1:17">
      <c r="A48" s="85"/>
      <c r="K48" s="54"/>
      <c r="L48" s="49"/>
      <c r="M48" s="49"/>
      <c r="N48" s="49"/>
      <c r="P48">
        <v>1</v>
      </c>
    </row>
    <row r="49" spans="1:17">
      <c r="A49" s="46"/>
      <c r="K49" s="54"/>
      <c r="L49" s="49"/>
      <c r="M49" s="49"/>
      <c r="N49" s="49"/>
      <c r="P49">
        <v>1</v>
      </c>
    </row>
    <row r="50" spans="1:17">
      <c r="A50" s="46"/>
      <c r="D50" s="61" t="s">
        <v>13</v>
      </c>
      <c r="E50" s="62">
        <f>SUM(E2:E48)</f>
        <v>768</v>
      </c>
      <c r="F50" s="62">
        <f>SUM(F2:F48)</f>
        <v>622</v>
      </c>
      <c r="G50" s="62">
        <f>SUM(G2:G48)</f>
        <v>342</v>
      </c>
      <c r="H50" s="62">
        <f>SUM(H2:H48)*3</f>
        <v>573</v>
      </c>
      <c r="I50" s="60"/>
      <c r="K50" s="54"/>
      <c r="L50" s="49"/>
      <c r="M50" s="49"/>
      <c r="N50" s="49"/>
      <c r="P50">
        <v>1</v>
      </c>
    </row>
    <row r="51" spans="1:17">
      <c r="A51" s="46"/>
      <c r="D51" s="46" t="s">
        <v>18</v>
      </c>
      <c r="E51" s="47">
        <f>SUM(E50:G50)-H50</f>
        <v>1159</v>
      </c>
      <c r="F51" s="47"/>
      <c r="G51" s="47"/>
      <c r="H51" s="47"/>
      <c r="I51" s="60"/>
      <c r="K51" s="54"/>
      <c r="L51" s="49"/>
      <c r="M51" s="49"/>
      <c r="N51" s="49"/>
      <c r="P51">
        <v>1</v>
      </c>
    </row>
    <row r="52" spans="1:17">
      <c r="A52" s="46"/>
      <c r="D52" s="46" t="s">
        <v>19</v>
      </c>
      <c r="E52" s="47">
        <v>35</v>
      </c>
      <c r="F52" s="47"/>
      <c r="G52" s="47"/>
      <c r="H52" s="47"/>
      <c r="I52" s="60"/>
      <c r="K52" s="54"/>
      <c r="L52" s="49"/>
      <c r="M52" s="49"/>
      <c r="N52" s="49"/>
      <c r="P52">
        <v>1</v>
      </c>
      <c r="Q52">
        <v>-1</v>
      </c>
    </row>
    <row r="53" spans="1:17">
      <c r="A53" s="46"/>
      <c r="D53" s="46" t="s">
        <v>20</v>
      </c>
      <c r="E53" s="47">
        <v>9</v>
      </c>
      <c r="F53" s="47"/>
      <c r="G53" s="47"/>
      <c r="H53" s="47"/>
      <c r="I53" s="60"/>
      <c r="K53" s="54"/>
      <c r="L53" s="49"/>
      <c r="M53" s="49"/>
      <c r="N53" s="49"/>
      <c r="P53">
        <v>1</v>
      </c>
      <c r="Q53">
        <v>-1</v>
      </c>
    </row>
    <row r="54" spans="1:17">
      <c r="A54" s="46"/>
      <c r="D54" s="29" t="s">
        <v>286</v>
      </c>
      <c r="E54" s="23">
        <f>E52/(E52+E53)</f>
        <v>0.79545454545454541</v>
      </c>
      <c r="K54" s="54"/>
      <c r="L54" s="49"/>
      <c r="M54" s="49"/>
      <c r="N54" s="49"/>
      <c r="P54">
        <v>1</v>
      </c>
      <c r="Q54">
        <v>-1</v>
      </c>
    </row>
    <row r="55" spans="1:17">
      <c r="A55" s="46"/>
      <c r="K55" s="54"/>
      <c r="L55" s="49"/>
      <c r="M55" s="49"/>
      <c r="N55" s="49"/>
      <c r="P55">
        <v>1</v>
      </c>
      <c r="Q55">
        <v>-1</v>
      </c>
    </row>
    <row r="56" spans="1:17">
      <c r="A56" s="46"/>
      <c r="K56" s="54"/>
      <c r="L56" s="49"/>
      <c r="M56" s="49"/>
      <c r="N56" s="49"/>
      <c r="P56">
        <v>1</v>
      </c>
    </row>
    <row r="57" spans="1:17">
      <c r="A57" s="46"/>
      <c r="K57" s="54"/>
      <c r="L57" s="49"/>
      <c r="M57" s="49"/>
      <c r="N57" s="49"/>
      <c r="P57">
        <v>1</v>
      </c>
    </row>
    <row r="58" spans="1:17">
      <c r="A58" s="46"/>
      <c r="K58" s="54"/>
      <c r="L58" s="49"/>
      <c r="M58" s="49"/>
      <c r="N58" s="49"/>
    </row>
    <row r="59" spans="1:17">
      <c r="A59" s="46"/>
      <c r="K59" s="54"/>
      <c r="L59" s="49"/>
      <c r="M59" s="49"/>
      <c r="N59" s="49"/>
    </row>
    <row r="60" spans="1:17">
      <c r="A60" s="46"/>
      <c r="K60" s="54"/>
      <c r="L60" s="49"/>
      <c r="M60" s="49"/>
      <c r="N60" s="49"/>
    </row>
    <row r="61" spans="1:17">
      <c r="A61" s="46"/>
      <c r="K61" s="54"/>
      <c r="L61" s="49"/>
      <c r="M61" s="49"/>
      <c r="N61" s="49"/>
      <c r="P61" s="23"/>
    </row>
    <row r="62" spans="1:17">
      <c r="A62" s="46"/>
      <c r="K62" s="54"/>
      <c r="L62" s="49"/>
      <c r="M62" s="49"/>
      <c r="N62" s="49"/>
    </row>
    <row r="63" spans="1:17">
      <c r="A63" s="46"/>
      <c r="K63" s="54"/>
      <c r="L63" s="49"/>
      <c r="M63" s="49"/>
      <c r="N63" s="49"/>
    </row>
    <row r="64" spans="1:17">
      <c r="A64" s="46"/>
      <c r="K64" s="54"/>
      <c r="L64" s="49"/>
      <c r="M64" s="49"/>
      <c r="N64" s="49"/>
    </row>
    <row r="65" spans="1:14">
      <c r="A65" s="46"/>
      <c r="K65" s="54"/>
      <c r="L65" s="49"/>
      <c r="M65" s="49"/>
      <c r="N65" s="49"/>
    </row>
    <row r="66" spans="1:14">
      <c r="A66" s="46"/>
      <c r="K66" s="54"/>
      <c r="L66" s="49"/>
      <c r="M66" s="49"/>
      <c r="N66" s="49"/>
    </row>
    <row r="67" spans="1:14">
      <c r="A67" s="46"/>
      <c r="K67" s="54"/>
      <c r="L67" s="49"/>
      <c r="M67" s="49"/>
      <c r="N67" s="49"/>
    </row>
    <row r="68" spans="1:14">
      <c r="A68" s="46"/>
      <c r="K68" s="54"/>
      <c r="L68" s="49"/>
      <c r="M68" s="49"/>
      <c r="N68" s="49"/>
    </row>
    <row r="69" spans="1:14">
      <c r="A69" s="46"/>
      <c r="K69" s="54"/>
      <c r="L69" s="49"/>
      <c r="M69" s="49"/>
      <c r="N69" s="49"/>
    </row>
    <row r="70" spans="1:14">
      <c r="A70" s="46"/>
      <c r="K70" s="54"/>
      <c r="L70" s="49"/>
      <c r="M70" s="49"/>
      <c r="N70" s="49"/>
    </row>
    <row r="71" spans="1:14">
      <c r="A71" s="46"/>
      <c r="K71" s="54"/>
      <c r="L71" s="49"/>
      <c r="M71" s="49"/>
      <c r="N71" s="49"/>
    </row>
    <row r="72" spans="1:14">
      <c r="A72" s="46"/>
      <c r="K72" s="54"/>
      <c r="L72" s="49"/>
      <c r="M72" s="49"/>
      <c r="N72" s="49"/>
    </row>
    <row r="73" spans="1:14">
      <c r="A73" s="46"/>
      <c r="K73" s="54"/>
      <c r="L73" s="49"/>
      <c r="M73" s="49"/>
      <c r="N73" s="49"/>
    </row>
    <row r="74" spans="1:14">
      <c r="A74" s="46"/>
    </row>
    <row r="75" spans="1:14">
      <c r="A75" s="46"/>
    </row>
    <row r="76" spans="1:14">
      <c r="A76" s="4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:Q45"/>
  <sheetViews>
    <sheetView workbookViewId="0">
      <selection activeCell="J2" sqref="J2"/>
    </sheetView>
  </sheetViews>
  <sheetFormatPr defaultRowHeight="15"/>
  <cols>
    <col min="9" max="9" width="9.140625" style="22"/>
  </cols>
  <sheetData>
    <row r="1" spans="1:17">
      <c r="A1" s="9" t="s">
        <v>0</v>
      </c>
      <c r="B1" s="10" t="s">
        <v>17</v>
      </c>
      <c r="C1" s="10" t="s">
        <v>7</v>
      </c>
      <c r="D1" s="4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294</v>
      </c>
      <c r="J1" s="12" t="s">
        <v>6</v>
      </c>
      <c r="K1" s="10" t="s">
        <v>12</v>
      </c>
      <c r="L1" s="44" t="s">
        <v>15</v>
      </c>
      <c r="M1" s="45" t="s">
        <v>16</v>
      </c>
      <c r="N1" s="22"/>
      <c r="O1" s="22" t="s">
        <v>285</v>
      </c>
      <c r="P1" s="22" t="s">
        <v>284</v>
      </c>
      <c r="Q1" s="22" t="s">
        <v>278</v>
      </c>
    </row>
    <row r="2" spans="1:17">
      <c r="A2" s="46" t="s">
        <v>8</v>
      </c>
      <c r="B2">
        <v>1</v>
      </c>
      <c r="C2" s="22" t="s">
        <v>275</v>
      </c>
      <c r="D2">
        <v>1.4142999999999999</v>
      </c>
      <c r="E2">
        <v>1.4167000000000001</v>
      </c>
      <c r="F2">
        <v>1.4191</v>
      </c>
      <c r="G2">
        <v>1.4242999999999999</v>
      </c>
      <c r="H2">
        <v>25</v>
      </c>
      <c r="I2" s="22" t="s">
        <v>19</v>
      </c>
      <c r="J2" s="86">
        <v>7.0000000000000007E-2</v>
      </c>
      <c r="K2" s="52">
        <f>J2</f>
        <v>7.0000000000000007E-2</v>
      </c>
      <c r="L2" s="53">
        <v>10000</v>
      </c>
      <c r="M2" s="53">
        <f>(L2+(J2*L2))</f>
        <v>10700</v>
      </c>
      <c r="P2">
        <v>1</v>
      </c>
    </row>
    <row r="3" spans="1:17">
      <c r="A3" s="46" t="s">
        <v>8</v>
      </c>
      <c r="K3" s="54">
        <f>K2+J3</f>
        <v>7.0000000000000007E-2</v>
      </c>
      <c r="L3" s="49">
        <f>M2</f>
        <v>10700</v>
      </c>
      <c r="M3" s="49">
        <f>(L3+(J3*L3))</f>
        <v>10700</v>
      </c>
      <c r="P3">
        <v>1</v>
      </c>
    </row>
    <row r="4" spans="1:17">
      <c r="A4" s="46" t="s">
        <v>8</v>
      </c>
      <c r="K4" s="54">
        <f t="shared" ref="K4:K45" si="0">K3+J4</f>
        <v>7.0000000000000007E-2</v>
      </c>
      <c r="L4" s="49">
        <f t="shared" ref="L4:L45" si="1">M3</f>
        <v>10700</v>
      </c>
      <c r="M4" s="49">
        <f t="shared" ref="M4:M45" si="2">(L4+(J4*L4))</f>
        <v>10700</v>
      </c>
    </row>
    <row r="5" spans="1:17">
      <c r="A5" s="46" t="s">
        <v>8</v>
      </c>
      <c r="K5" s="54">
        <f t="shared" si="0"/>
        <v>7.0000000000000007E-2</v>
      </c>
      <c r="L5" s="49">
        <f t="shared" si="1"/>
        <v>10700</v>
      </c>
      <c r="M5" s="49">
        <f t="shared" si="2"/>
        <v>10700</v>
      </c>
    </row>
    <row r="6" spans="1:17">
      <c r="A6" s="46" t="s">
        <v>8</v>
      </c>
      <c r="K6" s="54">
        <f t="shared" si="0"/>
        <v>7.0000000000000007E-2</v>
      </c>
      <c r="L6" s="49">
        <f t="shared" si="1"/>
        <v>10700</v>
      </c>
      <c r="M6" s="49">
        <f t="shared" si="2"/>
        <v>10700</v>
      </c>
    </row>
    <row r="7" spans="1:17">
      <c r="A7" s="46" t="s">
        <v>8</v>
      </c>
      <c r="K7" s="54">
        <f t="shared" si="0"/>
        <v>7.0000000000000007E-2</v>
      </c>
      <c r="L7" s="49">
        <f t="shared" si="1"/>
        <v>10700</v>
      </c>
      <c r="M7" s="49">
        <f t="shared" si="2"/>
        <v>10700</v>
      </c>
    </row>
    <row r="8" spans="1:17">
      <c r="A8" s="46" t="s">
        <v>8</v>
      </c>
      <c r="K8" s="54">
        <f t="shared" si="0"/>
        <v>7.0000000000000007E-2</v>
      </c>
      <c r="L8" s="49">
        <f t="shared" si="1"/>
        <v>10700</v>
      </c>
      <c r="M8" s="49">
        <f t="shared" si="2"/>
        <v>10700</v>
      </c>
    </row>
    <row r="9" spans="1:17">
      <c r="A9" s="46" t="s">
        <v>8</v>
      </c>
      <c r="K9" s="54">
        <f t="shared" si="0"/>
        <v>7.0000000000000007E-2</v>
      </c>
      <c r="L9" s="49">
        <f t="shared" si="1"/>
        <v>10700</v>
      </c>
      <c r="M9" s="49">
        <f t="shared" si="2"/>
        <v>10700</v>
      </c>
    </row>
    <row r="10" spans="1:17">
      <c r="A10" s="46" t="s">
        <v>8</v>
      </c>
      <c r="K10" s="54">
        <f t="shared" si="0"/>
        <v>7.0000000000000007E-2</v>
      </c>
      <c r="L10" s="49">
        <f t="shared" si="1"/>
        <v>10700</v>
      </c>
      <c r="M10" s="49">
        <f t="shared" si="2"/>
        <v>10700</v>
      </c>
    </row>
    <row r="11" spans="1:17">
      <c r="A11" s="46" t="s">
        <v>8</v>
      </c>
      <c r="K11" s="54">
        <f t="shared" si="0"/>
        <v>7.0000000000000007E-2</v>
      </c>
      <c r="L11" s="49">
        <f t="shared" si="1"/>
        <v>10700</v>
      </c>
      <c r="M11" s="49">
        <f t="shared" si="2"/>
        <v>10700</v>
      </c>
    </row>
    <row r="12" spans="1:17">
      <c r="A12" s="46" t="s">
        <v>8</v>
      </c>
      <c r="K12" s="54">
        <f t="shared" si="0"/>
        <v>7.0000000000000007E-2</v>
      </c>
      <c r="L12" s="49">
        <f t="shared" si="1"/>
        <v>10700</v>
      </c>
      <c r="M12" s="49">
        <f t="shared" si="2"/>
        <v>10700</v>
      </c>
    </row>
    <row r="13" spans="1:17">
      <c r="A13" s="46" t="s">
        <v>8</v>
      </c>
      <c r="K13" s="54">
        <f t="shared" si="0"/>
        <v>7.0000000000000007E-2</v>
      </c>
      <c r="L13" s="49">
        <f t="shared" si="1"/>
        <v>10700</v>
      </c>
      <c r="M13" s="49">
        <f t="shared" si="2"/>
        <v>10700</v>
      </c>
    </row>
    <row r="14" spans="1:17">
      <c r="A14" s="46" t="s">
        <v>8</v>
      </c>
      <c r="K14" s="54">
        <f t="shared" si="0"/>
        <v>7.0000000000000007E-2</v>
      </c>
      <c r="L14" s="49">
        <f t="shared" si="1"/>
        <v>10700</v>
      </c>
      <c r="M14" s="49">
        <f t="shared" si="2"/>
        <v>10700</v>
      </c>
    </row>
    <row r="15" spans="1:17">
      <c r="A15" s="46" t="s">
        <v>8</v>
      </c>
      <c r="K15" s="54">
        <f t="shared" si="0"/>
        <v>7.0000000000000007E-2</v>
      </c>
      <c r="L15" s="49">
        <f t="shared" si="1"/>
        <v>10700</v>
      </c>
      <c r="M15" s="49">
        <f t="shared" si="2"/>
        <v>10700</v>
      </c>
    </row>
    <row r="16" spans="1:17">
      <c r="A16" s="46" t="s">
        <v>8</v>
      </c>
      <c r="K16" s="54">
        <f t="shared" si="0"/>
        <v>7.0000000000000007E-2</v>
      </c>
      <c r="L16" s="49">
        <f t="shared" si="1"/>
        <v>10700</v>
      </c>
      <c r="M16" s="49">
        <f t="shared" si="2"/>
        <v>10700</v>
      </c>
    </row>
    <row r="17" spans="1:13">
      <c r="A17" s="46" t="s">
        <v>8</v>
      </c>
      <c r="K17" s="54">
        <f t="shared" si="0"/>
        <v>7.0000000000000007E-2</v>
      </c>
      <c r="L17" s="49">
        <f t="shared" si="1"/>
        <v>10700</v>
      </c>
      <c r="M17" s="49">
        <f t="shared" si="2"/>
        <v>10700</v>
      </c>
    </row>
    <row r="18" spans="1:13">
      <c r="A18" s="46" t="s">
        <v>8</v>
      </c>
      <c r="K18" s="54">
        <f t="shared" si="0"/>
        <v>7.0000000000000007E-2</v>
      </c>
      <c r="L18" s="49">
        <f t="shared" si="1"/>
        <v>10700</v>
      </c>
      <c r="M18" s="49">
        <f t="shared" si="2"/>
        <v>10700</v>
      </c>
    </row>
    <row r="19" spans="1:13">
      <c r="A19" s="46" t="s">
        <v>8</v>
      </c>
      <c r="K19" s="54">
        <f t="shared" si="0"/>
        <v>7.0000000000000007E-2</v>
      </c>
      <c r="L19" s="49">
        <f t="shared" si="1"/>
        <v>10700</v>
      </c>
      <c r="M19" s="49">
        <f t="shared" si="2"/>
        <v>10700</v>
      </c>
    </row>
    <row r="20" spans="1:13">
      <c r="A20" s="46" t="s">
        <v>8</v>
      </c>
      <c r="K20" s="54">
        <f t="shared" si="0"/>
        <v>7.0000000000000007E-2</v>
      </c>
      <c r="L20" s="49">
        <f t="shared" si="1"/>
        <v>10700</v>
      </c>
      <c r="M20" s="49">
        <f t="shared" si="2"/>
        <v>10700</v>
      </c>
    </row>
    <row r="21" spans="1:13">
      <c r="A21" s="46" t="s">
        <v>8</v>
      </c>
      <c r="K21" s="54">
        <f t="shared" si="0"/>
        <v>7.0000000000000007E-2</v>
      </c>
      <c r="L21" s="49">
        <f t="shared" si="1"/>
        <v>10700</v>
      </c>
      <c r="M21" s="49">
        <f t="shared" si="2"/>
        <v>10700</v>
      </c>
    </row>
    <row r="22" spans="1:13">
      <c r="A22" s="46" t="s">
        <v>8</v>
      </c>
      <c r="K22" s="54">
        <f t="shared" si="0"/>
        <v>7.0000000000000007E-2</v>
      </c>
      <c r="L22" s="49">
        <f t="shared" si="1"/>
        <v>10700</v>
      </c>
      <c r="M22" s="49">
        <f t="shared" si="2"/>
        <v>10700</v>
      </c>
    </row>
    <row r="23" spans="1:13">
      <c r="A23" s="46" t="s">
        <v>8</v>
      </c>
      <c r="K23" s="54">
        <f t="shared" si="0"/>
        <v>7.0000000000000007E-2</v>
      </c>
      <c r="L23" s="49">
        <f t="shared" si="1"/>
        <v>10700</v>
      </c>
      <c r="M23" s="49">
        <f t="shared" si="2"/>
        <v>10700</v>
      </c>
    </row>
    <row r="24" spans="1:13">
      <c r="A24" s="46" t="s">
        <v>8</v>
      </c>
      <c r="K24" s="54">
        <f t="shared" si="0"/>
        <v>7.0000000000000007E-2</v>
      </c>
      <c r="L24" s="49">
        <f t="shared" si="1"/>
        <v>10700</v>
      </c>
      <c r="M24" s="49">
        <f t="shared" si="2"/>
        <v>10700</v>
      </c>
    </row>
    <row r="25" spans="1:13">
      <c r="A25" s="46" t="s">
        <v>8</v>
      </c>
      <c r="K25" s="54">
        <f t="shared" si="0"/>
        <v>7.0000000000000007E-2</v>
      </c>
      <c r="L25" s="49">
        <f t="shared" si="1"/>
        <v>10700</v>
      </c>
      <c r="M25" s="49">
        <f t="shared" si="2"/>
        <v>10700</v>
      </c>
    </row>
    <row r="26" spans="1:13">
      <c r="A26" s="46" t="s">
        <v>8</v>
      </c>
      <c r="K26" s="54">
        <f t="shared" si="0"/>
        <v>7.0000000000000007E-2</v>
      </c>
      <c r="L26" s="49">
        <f t="shared" si="1"/>
        <v>10700</v>
      </c>
      <c r="M26" s="49">
        <f t="shared" si="2"/>
        <v>10700</v>
      </c>
    </row>
    <row r="27" spans="1:13">
      <c r="A27" s="46" t="s">
        <v>8</v>
      </c>
      <c r="K27" s="54">
        <f t="shared" si="0"/>
        <v>7.0000000000000007E-2</v>
      </c>
      <c r="L27" s="49">
        <f t="shared" si="1"/>
        <v>10700</v>
      </c>
      <c r="M27" s="49">
        <f t="shared" si="2"/>
        <v>10700</v>
      </c>
    </row>
    <row r="28" spans="1:13">
      <c r="A28" s="46" t="s">
        <v>8</v>
      </c>
      <c r="K28" s="54">
        <f t="shared" si="0"/>
        <v>7.0000000000000007E-2</v>
      </c>
      <c r="L28" s="49">
        <f t="shared" si="1"/>
        <v>10700</v>
      </c>
      <c r="M28" s="49">
        <f t="shared" si="2"/>
        <v>10700</v>
      </c>
    </row>
    <row r="29" spans="1:13">
      <c r="A29" s="46" t="s">
        <v>8</v>
      </c>
      <c r="K29" s="54">
        <f t="shared" si="0"/>
        <v>7.0000000000000007E-2</v>
      </c>
      <c r="L29" s="49">
        <f t="shared" si="1"/>
        <v>10700</v>
      </c>
      <c r="M29" s="49">
        <f t="shared" si="2"/>
        <v>10700</v>
      </c>
    </row>
    <row r="30" spans="1:13">
      <c r="A30" s="46" t="s">
        <v>8</v>
      </c>
      <c r="K30" s="54">
        <f t="shared" si="0"/>
        <v>7.0000000000000007E-2</v>
      </c>
      <c r="L30" s="49">
        <f t="shared" si="1"/>
        <v>10700</v>
      </c>
      <c r="M30" s="49">
        <f t="shared" si="2"/>
        <v>10700</v>
      </c>
    </row>
    <row r="31" spans="1:13">
      <c r="A31" s="46" t="s">
        <v>8</v>
      </c>
      <c r="K31" s="54">
        <f t="shared" si="0"/>
        <v>7.0000000000000007E-2</v>
      </c>
      <c r="L31" s="49">
        <f t="shared" si="1"/>
        <v>10700</v>
      </c>
      <c r="M31" s="49">
        <f t="shared" si="2"/>
        <v>10700</v>
      </c>
    </row>
    <row r="32" spans="1:13">
      <c r="A32" s="46" t="s">
        <v>8</v>
      </c>
      <c r="K32" s="54">
        <f t="shared" si="0"/>
        <v>7.0000000000000007E-2</v>
      </c>
      <c r="L32" s="49">
        <f t="shared" si="1"/>
        <v>10700</v>
      </c>
      <c r="M32" s="49">
        <f t="shared" si="2"/>
        <v>10700</v>
      </c>
    </row>
    <row r="33" spans="1:13">
      <c r="A33" s="46" t="s">
        <v>8</v>
      </c>
      <c r="K33" s="54">
        <f t="shared" si="0"/>
        <v>7.0000000000000007E-2</v>
      </c>
      <c r="L33" s="49">
        <f t="shared" si="1"/>
        <v>10700</v>
      </c>
      <c r="M33" s="49">
        <f t="shared" si="2"/>
        <v>10700</v>
      </c>
    </row>
    <row r="34" spans="1:13">
      <c r="A34" s="46" t="s">
        <v>8</v>
      </c>
      <c r="K34" s="54">
        <f t="shared" si="0"/>
        <v>7.0000000000000007E-2</v>
      </c>
      <c r="L34" s="49">
        <f t="shared" si="1"/>
        <v>10700</v>
      </c>
      <c r="M34" s="49">
        <f t="shared" si="2"/>
        <v>10700</v>
      </c>
    </row>
    <row r="35" spans="1:13">
      <c r="A35" s="46" t="s">
        <v>8</v>
      </c>
      <c r="K35" s="54">
        <f t="shared" si="0"/>
        <v>7.0000000000000007E-2</v>
      </c>
      <c r="L35" s="49">
        <f t="shared" si="1"/>
        <v>10700</v>
      </c>
      <c r="M35" s="49">
        <f t="shared" si="2"/>
        <v>10700</v>
      </c>
    </row>
    <row r="36" spans="1:13">
      <c r="A36" s="46" t="s">
        <v>8</v>
      </c>
      <c r="K36" s="54">
        <f t="shared" si="0"/>
        <v>7.0000000000000007E-2</v>
      </c>
      <c r="L36" s="49">
        <f t="shared" si="1"/>
        <v>10700</v>
      </c>
      <c r="M36" s="49">
        <f t="shared" si="2"/>
        <v>10700</v>
      </c>
    </row>
    <row r="37" spans="1:13">
      <c r="A37" s="46" t="s">
        <v>8</v>
      </c>
      <c r="K37" s="54">
        <f t="shared" si="0"/>
        <v>7.0000000000000007E-2</v>
      </c>
      <c r="L37" s="49">
        <f t="shared" si="1"/>
        <v>10700</v>
      </c>
      <c r="M37" s="49">
        <f t="shared" si="2"/>
        <v>10700</v>
      </c>
    </row>
    <row r="38" spans="1:13">
      <c r="A38" s="46" t="s">
        <v>8</v>
      </c>
      <c r="K38" s="54">
        <f t="shared" si="0"/>
        <v>7.0000000000000007E-2</v>
      </c>
      <c r="L38" s="49">
        <f t="shared" si="1"/>
        <v>10700</v>
      </c>
      <c r="M38" s="49">
        <f t="shared" si="2"/>
        <v>10700</v>
      </c>
    </row>
    <row r="39" spans="1:13">
      <c r="A39" s="46" t="s">
        <v>8</v>
      </c>
      <c r="K39" s="54">
        <f t="shared" si="0"/>
        <v>7.0000000000000007E-2</v>
      </c>
      <c r="L39" s="49">
        <f t="shared" si="1"/>
        <v>10700</v>
      </c>
      <c r="M39" s="49">
        <f t="shared" si="2"/>
        <v>10700</v>
      </c>
    </row>
    <row r="40" spans="1:13">
      <c r="A40" s="46" t="s">
        <v>8</v>
      </c>
      <c r="K40" s="54">
        <f t="shared" si="0"/>
        <v>7.0000000000000007E-2</v>
      </c>
      <c r="L40" s="49">
        <f t="shared" si="1"/>
        <v>10700</v>
      </c>
      <c r="M40" s="49">
        <f t="shared" si="2"/>
        <v>10700</v>
      </c>
    </row>
    <row r="41" spans="1:13">
      <c r="A41" s="46" t="s">
        <v>8</v>
      </c>
      <c r="K41" s="54">
        <f t="shared" si="0"/>
        <v>7.0000000000000007E-2</v>
      </c>
      <c r="L41" s="49">
        <f t="shared" si="1"/>
        <v>10700</v>
      </c>
      <c r="M41" s="49">
        <f t="shared" si="2"/>
        <v>10700</v>
      </c>
    </row>
    <row r="42" spans="1:13">
      <c r="A42" s="46" t="s">
        <v>8</v>
      </c>
      <c r="K42" s="54">
        <f t="shared" si="0"/>
        <v>7.0000000000000007E-2</v>
      </c>
      <c r="L42" s="49">
        <f t="shared" si="1"/>
        <v>10700</v>
      </c>
      <c r="M42" s="49">
        <f t="shared" si="2"/>
        <v>10700</v>
      </c>
    </row>
    <row r="43" spans="1:13">
      <c r="A43" s="46" t="s">
        <v>8</v>
      </c>
      <c r="K43" s="54">
        <f t="shared" si="0"/>
        <v>7.0000000000000007E-2</v>
      </c>
      <c r="L43" s="49">
        <f t="shared" si="1"/>
        <v>10700</v>
      </c>
      <c r="M43" s="49">
        <f t="shared" si="2"/>
        <v>10700</v>
      </c>
    </row>
    <row r="44" spans="1:13">
      <c r="A44" s="46" t="s">
        <v>8</v>
      </c>
      <c r="K44" s="54">
        <f t="shared" si="0"/>
        <v>7.0000000000000007E-2</v>
      </c>
      <c r="L44" s="49">
        <f t="shared" si="1"/>
        <v>10700</v>
      </c>
      <c r="M44" s="49">
        <f t="shared" si="2"/>
        <v>10700</v>
      </c>
    </row>
    <row r="45" spans="1:13">
      <c r="A45" s="46" t="s">
        <v>8</v>
      </c>
      <c r="K45" s="54">
        <f t="shared" si="0"/>
        <v>7.0000000000000007E-2</v>
      </c>
      <c r="L45" s="49">
        <f t="shared" si="1"/>
        <v>10700</v>
      </c>
      <c r="M45" s="49">
        <f t="shared" si="2"/>
        <v>10700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MAY2007</vt:lpstr>
      <vt:lpstr>JUNE2007</vt:lpstr>
      <vt:lpstr>JULY2007</vt:lpstr>
      <vt:lpstr>AUG2007</vt:lpstr>
      <vt:lpstr>SEPT2007</vt:lpstr>
      <vt:lpstr>OCT2007</vt:lpstr>
      <vt:lpstr>NOV2007</vt:lpstr>
      <vt:lpstr>DEC2007</vt:lpstr>
      <vt:lpstr>Jan2008</vt:lpstr>
      <vt:lpstr>Feb2008</vt:lpstr>
      <vt:lpstr>March2008</vt:lpstr>
      <vt:lpstr>APRIL2008</vt:lpstr>
      <vt:lpstr>MAY2008</vt:lpstr>
      <vt:lpstr>JUN2008</vt:lpstr>
      <vt:lpstr>JULY2008</vt:lpstr>
      <vt:lpstr>AUG2008</vt:lpstr>
      <vt:lpstr>SEPT2008</vt:lpstr>
      <vt:lpstr>OCT2008</vt:lpstr>
      <vt:lpstr>NOV2008</vt:lpstr>
      <vt:lpstr>DEC2008</vt:lpstr>
      <vt:lpstr>Jan2009</vt:lpstr>
      <vt:lpstr>FEB2009</vt:lpstr>
      <vt:lpstr>MARCH2009</vt:lpstr>
      <vt:lpstr>April2009</vt:lpstr>
      <vt:lpstr>May2009</vt:lpstr>
      <vt:lpstr>June2009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eurosniper</dc:creator>
  <cp:lastModifiedBy>worldfxsignals</cp:lastModifiedBy>
  <dcterms:created xsi:type="dcterms:W3CDTF">2008-09-27T03:48:13Z</dcterms:created>
  <dcterms:modified xsi:type="dcterms:W3CDTF">2009-06-02T16:33:49Z</dcterms:modified>
</cp:coreProperties>
</file>